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2755" windowHeight="8220"/>
  </bookViews>
  <sheets>
    <sheet name="табл. 1.6" sheetId="1" r:id="rId1"/>
  </sheets>
  <externalReferences>
    <externalReference r:id="rId2"/>
  </externalReferences>
  <definedNames>
    <definedName name="list2">#REF!</definedName>
    <definedName name="_xlnm.Print_Area" localSheetId="0">'табл. 1.6'!$A$1:$P$94</definedName>
  </definedNames>
  <calcPr calcId="145621"/>
</workbook>
</file>

<file path=xl/calcChain.xml><?xml version="1.0" encoding="utf-8"?>
<calcChain xmlns="http://schemas.openxmlformats.org/spreadsheetml/2006/main">
  <c r="K84" i="1" l="1"/>
  <c r="J84" i="1" s="1"/>
  <c r="E84" i="1"/>
  <c r="D84" i="1" s="1"/>
  <c r="K83" i="1"/>
  <c r="J83" i="1"/>
  <c r="E83" i="1"/>
  <c r="D83" i="1"/>
  <c r="K82" i="1"/>
  <c r="J82" i="1"/>
  <c r="E82" i="1"/>
  <c r="D82" i="1"/>
  <c r="J78" i="1"/>
  <c r="D78" i="1"/>
  <c r="N67" i="1"/>
  <c r="K67" i="1"/>
  <c r="J67" i="1" s="1"/>
  <c r="H67" i="1"/>
  <c r="E67" i="1"/>
  <c r="D67" i="1" s="1"/>
  <c r="N66" i="1"/>
  <c r="K66" i="1"/>
  <c r="H66" i="1"/>
  <c r="E66" i="1"/>
  <c r="N65" i="1"/>
  <c r="K65" i="1"/>
  <c r="H65" i="1"/>
  <c r="E65" i="1"/>
  <c r="N64" i="1"/>
  <c r="K64" i="1"/>
  <c r="H64" i="1"/>
  <c r="E64" i="1"/>
  <c r="N63" i="1"/>
  <c r="K63" i="1"/>
  <c r="K62" i="1" s="1"/>
  <c r="H63" i="1"/>
  <c r="H62" i="1" s="1"/>
  <c r="E63" i="1"/>
  <c r="O62" i="1"/>
  <c r="M62" i="1"/>
  <c r="L62" i="1"/>
  <c r="N62" i="1" s="1"/>
  <c r="J62" i="1"/>
  <c r="I62" i="1"/>
  <c r="G62" i="1"/>
  <c r="F62" i="1"/>
  <c r="E62" i="1"/>
  <c r="D62" i="1"/>
  <c r="N61" i="1"/>
  <c r="K61" i="1"/>
  <c r="H61" i="1"/>
  <c r="E61" i="1"/>
  <c r="N60" i="1"/>
  <c r="K60" i="1"/>
  <c r="K59" i="1"/>
  <c r="H59" i="1"/>
  <c r="N56" i="1"/>
  <c r="K56" i="1"/>
  <c r="J56" i="1"/>
  <c r="H56" i="1"/>
  <c r="E56" i="1"/>
  <c r="D56" i="1" s="1"/>
  <c r="N55" i="1"/>
  <c r="K55" i="1"/>
  <c r="J55" i="1" s="1"/>
  <c r="H55" i="1"/>
  <c r="E55" i="1"/>
  <c r="D55" i="1"/>
  <c r="N54" i="1"/>
  <c r="K54" i="1"/>
  <c r="J54" i="1"/>
  <c r="H54" i="1"/>
  <c r="E54" i="1"/>
  <c r="D54" i="1"/>
  <c r="N53" i="1"/>
  <c r="K53" i="1"/>
  <c r="H53" i="1"/>
  <c r="E53" i="1"/>
  <c r="D53" i="1"/>
  <c r="N52" i="1"/>
  <c r="K52" i="1"/>
  <c r="J52" i="1"/>
  <c r="H52" i="1"/>
  <c r="E52" i="1"/>
  <c r="D52" i="1" s="1"/>
  <c r="O51" i="1"/>
  <c r="M51" i="1"/>
  <c r="L51" i="1"/>
  <c r="N51" i="1" s="1"/>
  <c r="I51" i="1"/>
  <c r="G51" i="1"/>
  <c r="F51" i="1"/>
  <c r="D51" i="1"/>
  <c r="N49" i="1"/>
  <c r="K49" i="1"/>
  <c r="K48" i="1"/>
  <c r="H48" i="1"/>
  <c r="M45" i="1"/>
  <c r="I45" i="1"/>
  <c r="H47" i="1"/>
  <c r="E47" i="1"/>
  <c r="K46" i="1"/>
  <c r="E46" i="1"/>
  <c r="J45" i="1"/>
  <c r="G45" i="1"/>
  <c r="F45" i="1"/>
  <c r="N44" i="1"/>
  <c r="K44" i="1"/>
  <c r="E44" i="1"/>
  <c r="H44" i="1"/>
  <c r="H43" i="1"/>
  <c r="E43" i="1"/>
  <c r="N42" i="1"/>
  <c r="K42" i="1"/>
  <c r="J42" i="1" s="1"/>
  <c r="H42" i="1"/>
  <c r="E42" i="1"/>
  <c r="D42" i="1" s="1"/>
  <c r="N41" i="1"/>
  <c r="K41" i="1"/>
  <c r="J41" i="1"/>
  <c r="H41" i="1"/>
  <c r="E41" i="1"/>
  <c r="D41" i="1" s="1"/>
  <c r="N40" i="1"/>
  <c r="K40" i="1"/>
  <c r="J40" i="1" s="1"/>
  <c r="H40" i="1"/>
  <c r="E40" i="1"/>
  <c r="D40" i="1" s="1"/>
  <c r="N39" i="1"/>
  <c r="K39" i="1"/>
  <c r="J39" i="1" s="1"/>
  <c r="H39" i="1"/>
  <c r="E39" i="1"/>
  <c r="D39" i="1"/>
  <c r="N38" i="1"/>
  <c r="K38" i="1"/>
  <c r="J38" i="1" s="1"/>
  <c r="H38" i="1"/>
  <c r="E38" i="1"/>
  <c r="D38" i="1" s="1"/>
  <c r="N37" i="1"/>
  <c r="K37" i="1"/>
  <c r="J37" i="1" s="1"/>
  <c r="H37" i="1"/>
  <c r="E37" i="1"/>
  <c r="D37" i="1" s="1"/>
  <c r="N36" i="1"/>
  <c r="K36" i="1"/>
  <c r="J36" i="1"/>
  <c r="H36" i="1"/>
  <c r="E36" i="1"/>
  <c r="D36" i="1" s="1"/>
  <c r="K35" i="1"/>
  <c r="N35" i="1"/>
  <c r="I35" i="1"/>
  <c r="G35" i="1"/>
  <c r="F35" i="1"/>
  <c r="N34" i="1"/>
  <c r="K34" i="1"/>
  <c r="H34" i="1"/>
  <c r="E34" i="1"/>
  <c r="I30" i="1"/>
  <c r="H33" i="1"/>
  <c r="E33" i="1"/>
  <c r="K32" i="1"/>
  <c r="H32" i="1"/>
  <c r="E32" i="1"/>
  <c r="D30" i="1"/>
  <c r="N31" i="1"/>
  <c r="K31" i="1"/>
  <c r="M30" i="1"/>
  <c r="J30" i="1"/>
  <c r="H29" i="1"/>
  <c r="E29" i="1"/>
  <c r="N28" i="1"/>
  <c r="K28" i="1"/>
  <c r="J28" i="1" s="1"/>
  <c r="H28" i="1"/>
  <c r="E28" i="1"/>
  <c r="D28" i="1" s="1"/>
  <c r="N27" i="1"/>
  <c r="K27" i="1"/>
  <c r="J27" i="1"/>
  <c r="H27" i="1"/>
  <c r="E27" i="1"/>
  <c r="D27" i="1" s="1"/>
  <c r="N26" i="1"/>
  <c r="K26" i="1"/>
  <c r="J26" i="1"/>
  <c r="H26" i="1"/>
  <c r="E26" i="1"/>
  <c r="D26" i="1"/>
  <c r="N25" i="1"/>
  <c r="K25" i="1"/>
  <c r="J25" i="1" s="1"/>
  <c r="H25" i="1"/>
  <c r="E25" i="1"/>
  <c r="D25" i="1" s="1"/>
  <c r="N24" i="1"/>
  <c r="K24" i="1"/>
  <c r="J24" i="1" s="1"/>
  <c r="H24" i="1"/>
  <c r="E24" i="1"/>
  <c r="D24" i="1" s="1"/>
  <c r="H23" i="1"/>
  <c r="H22" i="1" s="1"/>
  <c r="E23" i="1"/>
  <c r="O22" i="1"/>
  <c r="G22" i="1"/>
  <c r="F22" i="1"/>
  <c r="E51" i="1" l="1"/>
  <c r="H51" i="1"/>
  <c r="E45" i="1"/>
  <c r="K29" i="1"/>
  <c r="N29" i="1"/>
  <c r="K23" i="1"/>
  <c r="N23" i="1"/>
  <c r="D22" i="1"/>
  <c r="F30" i="1"/>
  <c r="E31" i="1"/>
  <c r="E30" i="1" s="1"/>
  <c r="H31" i="1"/>
  <c r="H30" i="1" s="1"/>
  <c r="O30" i="1"/>
  <c r="H46" i="1"/>
  <c r="H45" i="1" s="1"/>
  <c r="N46" i="1"/>
  <c r="L45" i="1"/>
  <c r="N48" i="1"/>
  <c r="K57" i="1"/>
  <c r="N57" i="1"/>
  <c r="N59" i="1"/>
  <c r="J22" i="1"/>
  <c r="E35" i="1"/>
  <c r="H35" i="1"/>
  <c r="J53" i="1"/>
  <c r="K51" i="1"/>
  <c r="O45" i="1"/>
  <c r="K47" i="1"/>
  <c r="N47" i="1"/>
  <c r="M22" i="1"/>
  <c r="K33" i="1"/>
  <c r="N33" i="1"/>
  <c r="L22" i="1"/>
  <c r="E22" i="1"/>
  <c r="I22" i="1"/>
  <c r="G30" i="1"/>
  <c r="N32" i="1"/>
  <c r="N30" i="1" s="1"/>
  <c r="L30" i="1"/>
  <c r="K43" i="1"/>
  <c r="N43" i="1"/>
  <c r="D45" i="1"/>
  <c r="E48" i="1"/>
  <c r="E49" i="1"/>
  <c r="H49" i="1"/>
  <c r="E59" i="1"/>
  <c r="E60" i="1"/>
  <c r="H60" i="1"/>
  <c r="N22" i="1" l="1"/>
  <c r="O21" i="1"/>
  <c r="H57" i="1"/>
  <c r="E57" i="1"/>
  <c r="F21" i="1"/>
  <c r="M21" i="1"/>
  <c r="N45" i="1"/>
  <c r="K22" i="1"/>
  <c r="E50" i="1"/>
  <c r="E21" i="1" s="1"/>
  <c r="H50" i="1"/>
  <c r="H21" i="1" s="1"/>
  <c r="I21" i="1"/>
  <c r="J51" i="1"/>
  <c r="G21" i="1"/>
  <c r="K30" i="1"/>
  <c r="K45" i="1"/>
  <c r="D21" i="1" l="1"/>
  <c r="N50" i="1"/>
  <c r="N21" i="1" s="1"/>
  <c r="K50" i="1"/>
  <c r="K21" i="1"/>
  <c r="J21" i="1"/>
  <c r="L21" i="1"/>
</calcChain>
</file>

<file path=xl/comments1.xml><?xml version="1.0" encoding="utf-8"?>
<comments xmlns="http://schemas.openxmlformats.org/spreadsheetml/2006/main">
  <authors>
    <author>shiyanova.av</author>
  </authors>
  <commentList>
    <comment ref="E61" authorId="0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  <comment ref="K61" authorId="0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</commentList>
</comments>
</file>

<file path=xl/sharedStrings.xml><?xml version="1.0" encoding="utf-8"?>
<sst xmlns="http://schemas.openxmlformats.org/spreadsheetml/2006/main" count="259" uniqueCount="134">
  <si>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</si>
  <si>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</si>
  <si>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</si>
  <si>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</si>
  <si>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</si>
  <si>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</si>
  <si>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</si>
  <si>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</si>
  <si>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</si>
  <si>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</si>
  <si>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</si>
  <si>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</si>
  <si>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</si>
  <si>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1 кв. 2014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</si>
  <si>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</si>
  <si>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</si>
  <si>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</si>
  <si>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</si>
  <si>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</si>
  <si>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</si>
  <si>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</si>
  <si>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</si>
  <si>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</si>
  <si>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</si>
  <si>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</si>
  <si>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</si>
  <si>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</si>
  <si>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</si>
  <si>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</si>
  <si>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</si>
  <si>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</si>
  <si>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</si>
  <si>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</si>
  <si>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</si>
  <si>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</si>
  <si>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</si>
  <si>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</si>
  <si>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</si>
  <si>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</si>
  <si>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</si>
  <si>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</si>
  <si>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</si>
  <si>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</si>
  <si>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</si>
  <si>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</si>
  <si>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</si>
  <si>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</si>
  <si>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</si>
  <si>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</si>
  <si>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</si>
  <si>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</si>
  <si>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</si>
  <si>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</si>
  <si>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выполняемые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</si>
  <si>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</si>
  <si>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</si>
  <si>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</si>
  <si>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</si>
  <si>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</si>
  <si>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</si>
  <si>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</si>
  <si>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</si>
  <si>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</si>
  <si>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</si>
  <si>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</si>
  <si>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</si>
  <si>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</si>
  <si>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</si>
  <si>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</si>
  <si>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</si>
  <si>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</si>
  <si>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</si>
  <si>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</si>
  <si>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</si>
  <si>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</si>
  <si>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</si>
  <si>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</si>
  <si>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</si>
  <si>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</si>
  <si>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</si>
  <si>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</si>
  <si>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</si>
  <si>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</si>
  <si>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</si>
  <si>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</si>
  <si>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</si>
  <si>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</si>
  <si>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</si>
  <si>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</si>
  <si>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</si>
  <si>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</si>
  <si>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</si>
  <si>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</si>
  <si>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</si>
  <si>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</si>
  <si>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</si>
  <si>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</si>
  <si>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</si>
  <si>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</si>
  <si>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</si>
  <si>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</si>
  <si>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</si>
  <si>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</si>
  <si>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</si>
  <si>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</si>
  <si>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</si>
  <si>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</si>
  <si>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r>
      <t>_____</t>
    </r>
    <r>
      <rPr>
        <b/>
        <sz val="8"/>
        <rFont val="Times New Roman"/>
        <family val="1"/>
        <charset val="204"/>
      </rPr>
      <t>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</si>
  <si>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12 - оказание услуг по передаче электрической энергии (мощности) по единой национальной (общероссийской) электрической сети;</t>
    </r>
  </si>
  <si>
    <r>
      <t>_______</t>
    </r>
    <r>
      <rPr>
        <sz val="8"/>
        <rFont val="Times New Roman"/>
        <family val="1"/>
        <charset val="204"/>
      </rPr>
      <t>гр. 7, 13 - оказание услуг по технологическому присоединению к электрическим сетям.</t>
    </r>
  </si>
  <si>
    <r>
      <t>____</t>
    </r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  </r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</si>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</sst>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5" fillId="0" borderId="0"/>
    <xf numFmtId="0" fontId="12" fillId="0" borderId="0"/>
    <xf numFmtId="164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</cellStyleXfs>
  <cellXfs count="50">
    <xf numFmtId="0" fontId="0" fillId="0" borderId="0" xfId="0"/>
    <xf numFmtId="0" fontId="4" fillId="0" borderId="6" xfId="1" applyNumberFormat="1" applyFont="1" applyFill="1" applyBorder="1" applyAlignment="1">
      <alignment horizontal="left" wrapText="1" indent="2"/>
    </xf>
    <xf numFmtId="3" fontId="4" fillId="0" borderId="4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 indent="4"/>
    </xf>
    <xf numFmtId="0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 indent="1"/>
    </xf>
    <xf numFmtId="0" fontId="4" fillId="0" borderId="6" xfId="1" applyNumberFormat="1" applyFont="1" applyFill="1" applyBorder="1" applyAlignment="1">
      <alignment horizontal="left" wrapText="1" indent="3"/>
    </xf>
    <xf numFmtId="0" fontId="4" fillId="0" borderId="6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/>
    </xf>
    <xf numFmtId="0" fontId="3" fillId="0" borderId="6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4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left"/>
    </xf>
    <xf numFmtId="49" fontId="4" fillId="0" borderId="0" xfId="1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0" fontId="3" fillId="0" borderId="6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top"/>
    </xf>
  </cellXfs>
  <cellStyles count="40">
    <cellStyle name="_Книга1" xfId="3"/>
    <cellStyle name="_Книга1_Копия АРМ_БП_РСК_V10 0_20100213" xfId="4"/>
    <cellStyle name="Обычный" xfId="0" builtinId="0"/>
    <cellStyle name="Обычный 10" xfId="5"/>
    <cellStyle name="Обычный 10 2" xfId="6"/>
    <cellStyle name="Обычный 10 2 2" xfId="7"/>
    <cellStyle name="Обычный 10 26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2" xfId="1"/>
    <cellStyle name="Обычный 2 2" xfId="15"/>
    <cellStyle name="Обычный 2 2 2" xfId="2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55;/&#1048;&#1040;%20&#1052;&#1056;&#1057;&#1050;/&#1050;&#1086;&#1085;&#1090;&#1088;&#1086;&#1083;&#1083;&#1080;&#1085;&#1075;/&#1048;&#1089;&#1087;&#1086;&#1083;&#1085;&#1077;&#1085;&#1080;&#1077;%20&#1087;&#1088;&#1080;&#1082;&#1072;&#1079;&#1072;%20N%20585/2014%20&#1075;&#1086;&#1076;/1%20&#1082;&#1074;%202014/&#1058;&#1072;&#1073;&#1083;%201.3%20-%201.6%20&#1088;&#1072;&#1073;&#1086;&#1095;&#1080;&#1081;%20&#1074;&#1072;&#1088;&#1080;&#1072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БДР 2014"/>
      <sheetName val="БДР 2011"/>
      <sheetName val="БДР 2013"/>
      <sheetName val="Бух спр 2013"/>
      <sheetName val="Бух спр 2011"/>
      <sheetName val="Лист1"/>
      <sheetName val="прочие дох расх сбы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abSelected="1" view="pageBreakPreview" zoomScale="85" zoomScaleSheetLayoutView="85" workbookViewId="0">
      <selection activeCell="H90" sqref="H90"/>
    </sheetView>
  </sheetViews>
  <sheetFormatPr defaultColWidth="0.85546875" defaultRowHeight="12.75" x14ac:dyDescent="0.2"/>
  <cols>
    <col min="1" max="1" width="47.140625" style="20" customWidth="1"/>
    <col min="2" max="2" width="13" style="20" customWidth="1"/>
    <col min="3" max="3" width="8.5703125" style="20" customWidth="1"/>
    <col min="4" max="4" width="15.28515625" style="20" customWidth="1"/>
    <col min="5" max="5" width="17.140625" style="20" customWidth="1"/>
    <col min="6" max="6" width="13.85546875" style="20" customWidth="1"/>
    <col min="7" max="7" width="13.140625" style="20" customWidth="1"/>
    <col min="8" max="8" width="15" style="20" customWidth="1"/>
    <col min="9" max="9" width="14.7109375" style="20" customWidth="1"/>
    <col min="10" max="10" width="15.5703125" style="20" customWidth="1"/>
    <col min="11" max="11" width="14.85546875" style="20" customWidth="1"/>
    <col min="12" max="12" width="15.5703125" style="20" customWidth="1"/>
    <col min="13" max="14" width="13.85546875" style="20" customWidth="1"/>
    <col min="15" max="15" width="12.5703125" style="20" customWidth="1"/>
    <col min="16" max="16" width="26.140625" style="20" customWidth="1"/>
    <col min="17" max="196" width="0.85546875" style="20"/>
    <col min="197" max="197" width="47.140625" style="20" customWidth="1"/>
    <col min="198" max="198" width="13" style="20" customWidth="1"/>
    <col min="199" max="199" width="8.5703125" style="20" customWidth="1"/>
    <col min="200" max="200" width="13.7109375" style="20" customWidth="1"/>
    <col min="201" max="201" width="17.140625" style="20" customWidth="1"/>
    <col min="202" max="202" width="13.85546875" style="20" customWidth="1"/>
    <col min="203" max="203" width="13.140625" style="20" customWidth="1"/>
    <col min="204" max="204" width="15" style="20" customWidth="1"/>
    <col min="205" max="205" width="11.140625" style="20" customWidth="1"/>
    <col min="206" max="206" width="15.5703125" style="20" customWidth="1"/>
    <col min="207" max="207" width="12.7109375" style="20" customWidth="1"/>
    <col min="208" max="208" width="15.5703125" style="20" customWidth="1"/>
    <col min="209" max="210" width="13.85546875" style="20" customWidth="1"/>
    <col min="211" max="211" width="12.5703125" style="20" customWidth="1"/>
    <col min="212" max="212" width="26.140625" style="20" customWidth="1"/>
    <col min="213" max="452" width="0.85546875" style="20"/>
    <col min="453" max="453" width="47.140625" style="20" customWidth="1"/>
    <col min="454" max="454" width="13" style="20" customWidth="1"/>
    <col min="455" max="455" width="8.5703125" style="20" customWidth="1"/>
    <col min="456" max="456" width="13.7109375" style="20" customWidth="1"/>
    <col min="457" max="457" width="17.140625" style="20" customWidth="1"/>
    <col min="458" max="458" width="13.85546875" style="20" customWidth="1"/>
    <col min="459" max="459" width="13.140625" style="20" customWidth="1"/>
    <col min="460" max="460" width="15" style="20" customWidth="1"/>
    <col min="461" max="461" width="11.140625" style="20" customWidth="1"/>
    <col min="462" max="462" width="15.5703125" style="20" customWidth="1"/>
    <col min="463" max="463" width="12.7109375" style="20" customWidth="1"/>
    <col min="464" max="464" width="15.5703125" style="20" customWidth="1"/>
    <col min="465" max="466" width="13.85546875" style="20" customWidth="1"/>
    <col min="467" max="467" width="12.5703125" style="20" customWidth="1"/>
    <col min="468" max="468" width="26.140625" style="20" customWidth="1"/>
    <col min="469" max="708" width="0.85546875" style="20"/>
    <col min="709" max="709" width="47.140625" style="20" customWidth="1"/>
    <col min="710" max="710" width="13" style="20" customWidth="1"/>
    <col min="711" max="711" width="8.5703125" style="20" customWidth="1"/>
    <col min="712" max="712" width="13.7109375" style="20" customWidth="1"/>
    <col min="713" max="713" width="17.140625" style="20" customWidth="1"/>
    <col min="714" max="714" width="13.85546875" style="20" customWidth="1"/>
    <col min="715" max="715" width="13.140625" style="20" customWidth="1"/>
    <col min="716" max="716" width="15" style="20" customWidth="1"/>
    <col min="717" max="717" width="11.140625" style="20" customWidth="1"/>
    <col min="718" max="718" width="15.5703125" style="20" customWidth="1"/>
    <col min="719" max="719" width="12.7109375" style="20" customWidth="1"/>
    <col min="720" max="720" width="15.5703125" style="20" customWidth="1"/>
    <col min="721" max="722" width="13.85546875" style="20" customWidth="1"/>
    <col min="723" max="723" width="12.5703125" style="20" customWidth="1"/>
    <col min="724" max="724" width="26.140625" style="20" customWidth="1"/>
    <col min="725" max="964" width="0.85546875" style="20"/>
    <col min="965" max="965" width="47.140625" style="20" customWidth="1"/>
    <col min="966" max="966" width="13" style="20" customWidth="1"/>
    <col min="967" max="967" width="8.5703125" style="20" customWidth="1"/>
    <col min="968" max="968" width="13.7109375" style="20" customWidth="1"/>
    <col min="969" max="969" width="17.140625" style="20" customWidth="1"/>
    <col min="970" max="970" width="13.85546875" style="20" customWidth="1"/>
    <col min="971" max="971" width="13.140625" style="20" customWidth="1"/>
    <col min="972" max="972" width="15" style="20" customWidth="1"/>
    <col min="973" max="973" width="11.140625" style="20" customWidth="1"/>
    <col min="974" max="974" width="15.5703125" style="20" customWidth="1"/>
    <col min="975" max="975" width="12.7109375" style="20" customWidth="1"/>
    <col min="976" max="976" width="15.5703125" style="20" customWidth="1"/>
    <col min="977" max="978" width="13.85546875" style="20" customWidth="1"/>
    <col min="979" max="979" width="12.5703125" style="20" customWidth="1"/>
    <col min="980" max="980" width="26.140625" style="20" customWidth="1"/>
    <col min="981" max="1220" width="0.85546875" style="20"/>
    <col min="1221" max="1221" width="47.140625" style="20" customWidth="1"/>
    <col min="1222" max="1222" width="13" style="20" customWidth="1"/>
    <col min="1223" max="1223" width="8.5703125" style="20" customWidth="1"/>
    <col min="1224" max="1224" width="13.7109375" style="20" customWidth="1"/>
    <col min="1225" max="1225" width="17.140625" style="20" customWidth="1"/>
    <col min="1226" max="1226" width="13.85546875" style="20" customWidth="1"/>
    <col min="1227" max="1227" width="13.140625" style="20" customWidth="1"/>
    <col min="1228" max="1228" width="15" style="20" customWidth="1"/>
    <col min="1229" max="1229" width="11.140625" style="20" customWidth="1"/>
    <col min="1230" max="1230" width="15.5703125" style="20" customWidth="1"/>
    <col min="1231" max="1231" width="12.7109375" style="20" customWidth="1"/>
    <col min="1232" max="1232" width="15.5703125" style="20" customWidth="1"/>
    <col min="1233" max="1234" width="13.85546875" style="20" customWidth="1"/>
    <col min="1235" max="1235" width="12.5703125" style="20" customWidth="1"/>
    <col min="1236" max="1236" width="26.140625" style="20" customWidth="1"/>
    <col min="1237" max="1476" width="0.85546875" style="20"/>
    <col min="1477" max="1477" width="47.140625" style="20" customWidth="1"/>
    <col min="1478" max="1478" width="13" style="20" customWidth="1"/>
    <col min="1479" max="1479" width="8.5703125" style="20" customWidth="1"/>
    <col min="1480" max="1480" width="13.7109375" style="20" customWidth="1"/>
    <col min="1481" max="1481" width="17.140625" style="20" customWidth="1"/>
    <col min="1482" max="1482" width="13.85546875" style="20" customWidth="1"/>
    <col min="1483" max="1483" width="13.140625" style="20" customWidth="1"/>
    <col min="1484" max="1484" width="15" style="20" customWidth="1"/>
    <col min="1485" max="1485" width="11.140625" style="20" customWidth="1"/>
    <col min="1486" max="1486" width="15.5703125" style="20" customWidth="1"/>
    <col min="1487" max="1487" width="12.7109375" style="20" customWidth="1"/>
    <col min="1488" max="1488" width="15.5703125" style="20" customWidth="1"/>
    <col min="1489" max="1490" width="13.85546875" style="20" customWidth="1"/>
    <col min="1491" max="1491" width="12.5703125" style="20" customWidth="1"/>
    <col min="1492" max="1492" width="26.140625" style="20" customWidth="1"/>
    <col min="1493" max="1732" width="0.85546875" style="20"/>
    <col min="1733" max="1733" width="47.140625" style="20" customWidth="1"/>
    <col min="1734" max="1734" width="13" style="20" customWidth="1"/>
    <col min="1735" max="1735" width="8.5703125" style="20" customWidth="1"/>
    <col min="1736" max="1736" width="13.7109375" style="20" customWidth="1"/>
    <col min="1737" max="1737" width="17.140625" style="20" customWidth="1"/>
    <col min="1738" max="1738" width="13.85546875" style="20" customWidth="1"/>
    <col min="1739" max="1739" width="13.140625" style="20" customWidth="1"/>
    <col min="1740" max="1740" width="15" style="20" customWidth="1"/>
    <col min="1741" max="1741" width="11.140625" style="20" customWidth="1"/>
    <col min="1742" max="1742" width="15.5703125" style="20" customWidth="1"/>
    <col min="1743" max="1743" width="12.7109375" style="20" customWidth="1"/>
    <col min="1744" max="1744" width="15.5703125" style="20" customWidth="1"/>
    <col min="1745" max="1746" width="13.85546875" style="20" customWidth="1"/>
    <col min="1747" max="1747" width="12.5703125" style="20" customWidth="1"/>
    <col min="1748" max="1748" width="26.140625" style="20" customWidth="1"/>
    <col min="1749" max="1988" width="0.85546875" style="20"/>
    <col min="1989" max="1989" width="47.140625" style="20" customWidth="1"/>
    <col min="1990" max="1990" width="13" style="20" customWidth="1"/>
    <col min="1991" max="1991" width="8.5703125" style="20" customWidth="1"/>
    <col min="1992" max="1992" width="13.7109375" style="20" customWidth="1"/>
    <col min="1993" max="1993" width="17.140625" style="20" customWidth="1"/>
    <col min="1994" max="1994" width="13.85546875" style="20" customWidth="1"/>
    <col min="1995" max="1995" width="13.140625" style="20" customWidth="1"/>
    <col min="1996" max="1996" width="15" style="20" customWidth="1"/>
    <col min="1997" max="1997" width="11.140625" style="20" customWidth="1"/>
    <col min="1998" max="1998" width="15.5703125" style="20" customWidth="1"/>
    <col min="1999" max="1999" width="12.7109375" style="20" customWidth="1"/>
    <col min="2000" max="2000" width="15.5703125" style="20" customWidth="1"/>
    <col min="2001" max="2002" width="13.85546875" style="20" customWidth="1"/>
    <col min="2003" max="2003" width="12.5703125" style="20" customWidth="1"/>
    <col min="2004" max="2004" width="26.140625" style="20" customWidth="1"/>
    <col min="2005" max="2244" width="0.85546875" style="20"/>
    <col min="2245" max="2245" width="47.140625" style="20" customWidth="1"/>
    <col min="2246" max="2246" width="13" style="20" customWidth="1"/>
    <col min="2247" max="2247" width="8.5703125" style="20" customWidth="1"/>
    <col min="2248" max="2248" width="13.7109375" style="20" customWidth="1"/>
    <col min="2249" max="2249" width="17.140625" style="20" customWidth="1"/>
    <col min="2250" max="2250" width="13.85546875" style="20" customWidth="1"/>
    <col min="2251" max="2251" width="13.140625" style="20" customWidth="1"/>
    <col min="2252" max="2252" width="15" style="20" customWidth="1"/>
    <col min="2253" max="2253" width="11.140625" style="20" customWidth="1"/>
    <col min="2254" max="2254" width="15.5703125" style="20" customWidth="1"/>
    <col min="2255" max="2255" width="12.7109375" style="20" customWidth="1"/>
    <col min="2256" max="2256" width="15.5703125" style="20" customWidth="1"/>
    <col min="2257" max="2258" width="13.85546875" style="20" customWidth="1"/>
    <col min="2259" max="2259" width="12.5703125" style="20" customWidth="1"/>
    <col min="2260" max="2260" width="26.140625" style="20" customWidth="1"/>
    <col min="2261" max="2500" width="0.85546875" style="20"/>
    <col min="2501" max="2501" width="47.140625" style="20" customWidth="1"/>
    <col min="2502" max="2502" width="13" style="20" customWidth="1"/>
    <col min="2503" max="2503" width="8.5703125" style="20" customWidth="1"/>
    <col min="2504" max="2504" width="13.7109375" style="20" customWidth="1"/>
    <col min="2505" max="2505" width="17.140625" style="20" customWidth="1"/>
    <col min="2506" max="2506" width="13.85546875" style="20" customWidth="1"/>
    <col min="2507" max="2507" width="13.140625" style="20" customWidth="1"/>
    <col min="2508" max="2508" width="15" style="20" customWidth="1"/>
    <col min="2509" max="2509" width="11.140625" style="20" customWidth="1"/>
    <col min="2510" max="2510" width="15.5703125" style="20" customWidth="1"/>
    <col min="2511" max="2511" width="12.7109375" style="20" customWidth="1"/>
    <col min="2512" max="2512" width="15.5703125" style="20" customWidth="1"/>
    <col min="2513" max="2514" width="13.85546875" style="20" customWidth="1"/>
    <col min="2515" max="2515" width="12.5703125" style="20" customWidth="1"/>
    <col min="2516" max="2516" width="26.140625" style="20" customWidth="1"/>
    <col min="2517" max="2756" width="0.85546875" style="20"/>
    <col min="2757" max="2757" width="47.140625" style="20" customWidth="1"/>
    <col min="2758" max="2758" width="13" style="20" customWidth="1"/>
    <col min="2759" max="2759" width="8.5703125" style="20" customWidth="1"/>
    <col min="2760" max="2760" width="13.7109375" style="20" customWidth="1"/>
    <col min="2761" max="2761" width="17.140625" style="20" customWidth="1"/>
    <col min="2762" max="2762" width="13.85546875" style="20" customWidth="1"/>
    <col min="2763" max="2763" width="13.140625" style="20" customWidth="1"/>
    <col min="2764" max="2764" width="15" style="20" customWidth="1"/>
    <col min="2765" max="2765" width="11.140625" style="20" customWidth="1"/>
    <col min="2766" max="2766" width="15.5703125" style="20" customWidth="1"/>
    <col min="2767" max="2767" width="12.7109375" style="20" customWidth="1"/>
    <col min="2768" max="2768" width="15.5703125" style="20" customWidth="1"/>
    <col min="2769" max="2770" width="13.85546875" style="20" customWidth="1"/>
    <col min="2771" max="2771" width="12.5703125" style="20" customWidth="1"/>
    <col min="2772" max="2772" width="26.140625" style="20" customWidth="1"/>
    <col min="2773" max="3012" width="0.85546875" style="20"/>
    <col min="3013" max="3013" width="47.140625" style="20" customWidth="1"/>
    <col min="3014" max="3014" width="13" style="20" customWidth="1"/>
    <col min="3015" max="3015" width="8.5703125" style="20" customWidth="1"/>
    <col min="3016" max="3016" width="13.7109375" style="20" customWidth="1"/>
    <col min="3017" max="3017" width="17.140625" style="20" customWidth="1"/>
    <col min="3018" max="3018" width="13.85546875" style="20" customWidth="1"/>
    <col min="3019" max="3019" width="13.140625" style="20" customWidth="1"/>
    <col min="3020" max="3020" width="15" style="20" customWidth="1"/>
    <col min="3021" max="3021" width="11.140625" style="20" customWidth="1"/>
    <col min="3022" max="3022" width="15.5703125" style="20" customWidth="1"/>
    <col min="3023" max="3023" width="12.7109375" style="20" customWidth="1"/>
    <col min="3024" max="3024" width="15.5703125" style="20" customWidth="1"/>
    <col min="3025" max="3026" width="13.85546875" style="20" customWidth="1"/>
    <col min="3027" max="3027" width="12.5703125" style="20" customWidth="1"/>
    <col min="3028" max="3028" width="26.140625" style="20" customWidth="1"/>
    <col min="3029" max="3268" width="0.85546875" style="20"/>
    <col min="3269" max="3269" width="47.140625" style="20" customWidth="1"/>
    <col min="3270" max="3270" width="13" style="20" customWidth="1"/>
    <col min="3271" max="3271" width="8.5703125" style="20" customWidth="1"/>
    <col min="3272" max="3272" width="13.7109375" style="20" customWidth="1"/>
    <col min="3273" max="3273" width="17.140625" style="20" customWidth="1"/>
    <col min="3274" max="3274" width="13.85546875" style="20" customWidth="1"/>
    <col min="3275" max="3275" width="13.140625" style="20" customWidth="1"/>
    <col min="3276" max="3276" width="15" style="20" customWidth="1"/>
    <col min="3277" max="3277" width="11.140625" style="20" customWidth="1"/>
    <col min="3278" max="3278" width="15.5703125" style="20" customWidth="1"/>
    <col min="3279" max="3279" width="12.7109375" style="20" customWidth="1"/>
    <col min="3280" max="3280" width="15.5703125" style="20" customWidth="1"/>
    <col min="3281" max="3282" width="13.85546875" style="20" customWidth="1"/>
    <col min="3283" max="3283" width="12.5703125" style="20" customWidth="1"/>
    <col min="3284" max="3284" width="26.140625" style="20" customWidth="1"/>
    <col min="3285" max="3524" width="0.85546875" style="20"/>
    <col min="3525" max="3525" width="47.140625" style="20" customWidth="1"/>
    <col min="3526" max="3526" width="13" style="20" customWidth="1"/>
    <col min="3527" max="3527" width="8.5703125" style="20" customWidth="1"/>
    <col min="3528" max="3528" width="13.7109375" style="20" customWidth="1"/>
    <col min="3529" max="3529" width="17.140625" style="20" customWidth="1"/>
    <col min="3530" max="3530" width="13.85546875" style="20" customWidth="1"/>
    <col min="3531" max="3531" width="13.140625" style="20" customWidth="1"/>
    <col min="3532" max="3532" width="15" style="20" customWidth="1"/>
    <col min="3533" max="3533" width="11.140625" style="20" customWidth="1"/>
    <col min="3534" max="3534" width="15.5703125" style="20" customWidth="1"/>
    <col min="3535" max="3535" width="12.7109375" style="20" customWidth="1"/>
    <col min="3536" max="3536" width="15.5703125" style="20" customWidth="1"/>
    <col min="3537" max="3538" width="13.85546875" style="20" customWidth="1"/>
    <col min="3539" max="3539" width="12.5703125" style="20" customWidth="1"/>
    <col min="3540" max="3540" width="26.140625" style="20" customWidth="1"/>
    <col min="3541" max="3780" width="0.85546875" style="20"/>
    <col min="3781" max="3781" width="47.140625" style="20" customWidth="1"/>
    <col min="3782" max="3782" width="13" style="20" customWidth="1"/>
    <col min="3783" max="3783" width="8.5703125" style="20" customWidth="1"/>
    <col min="3784" max="3784" width="13.7109375" style="20" customWidth="1"/>
    <col min="3785" max="3785" width="17.140625" style="20" customWidth="1"/>
    <col min="3786" max="3786" width="13.85546875" style="20" customWidth="1"/>
    <col min="3787" max="3787" width="13.140625" style="20" customWidth="1"/>
    <col min="3788" max="3788" width="15" style="20" customWidth="1"/>
    <col min="3789" max="3789" width="11.140625" style="20" customWidth="1"/>
    <col min="3790" max="3790" width="15.5703125" style="20" customWidth="1"/>
    <col min="3791" max="3791" width="12.7109375" style="20" customWidth="1"/>
    <col min="3792" max="3792" width="15.5703125" style="20" customWidth="1"/>
    <col min="3793" max="3794" width="13.85546875" style="20" customWidth="1"/>
    <col min="3795" max="3795" width="12.5703125" style="20" customWidth="1"/>
    <col min="3796" max="3796" width="26.140625" style="20" customWidth="1"/>
    <col min="3797" max="4036" width="0.85546875" style="20"/>
    <col min="4037" max="4037" width="47.140625" style="20" customWidth="1"/>
    <col min="4038" max="4038" width="13" style="20" customWidth="1"/>
    <col min="4039" max="4039" width="8.5703125" style="20" customWidth="1"/>
    <col min="4040" max="4040" width="13.7109375" style="20" customWidth="1"/>
    <col min="4041" max="4041" width="17.140625" style="20" customWidth="1"/>
    <col min="4042" max="4042" width="13.85546875" style="20" customWidth="1"/>
    <col min="4043" max="4043" width="13.140625" style="20" customWidth="1"/>
    <col min="4044" max="4044" width="15" style="20" customWidth="1"/>
    <col min="4045" max="4045" width="11.140625" style="20" customWidth="1"/>
    <col min="4046" max="4046" width="15.5703125" style="20" customWidth="1"/>
    <col min="4047" max="4047" width="12.7109375" style="20" customWidth="1"/>
    <col min="4048" max="4048" width="15.5703125" style="20" customWidth="1"/>
    <col min="4049" max="4050" width="13.85546875" style="20" customWidth="1"/>
    <col min="4051" max="4051" width="12.5703125" style="20" customWidth="1"/>
    <col min="4052" max="4052" width="26.140625" style="20" customWidth="1"/>
    <col min="4053" max="4292" width="0.85546875" style="20"/>
    <col min="4293" max="4293" width="47.140625" style="20" customWidth="1"/>
    <col min="4294" max="4294" width="13" style="20" customWidth="1"/>
    <col min="4295" max="4295" width="8.5703125" style="20" customWidth="1"/>
    <col min="4296" max="4296" width="13.7109375" style="20" customWidth="1"/>
    <col min="4297" max="4297" width="17.140625" style="20" customWidth="1"/>
    <col min="4298" max="4298" width="13.85546875" style="20" customWidth="1"/>
    <col min="4299" max="4299" width="13.140625" style="20" customWidth="1"/>
    <col min="4300" max="4300" width="15" style="20" customWidth="1"/>
    <col min="4301" max="4301" width="11.140625" style="20" customWidth="1"/>
    <col min="4302" max="4302" width="15.5703125" style="20" customWidth="1"/>
    <col min="4303" max="4303" width="12.7109375" style="20" customWidth="1"/>
    <col min="4304" max="4304" width="15.5703125" style="20" customWidth="1"/>
    <col min="4305" max="4306" width="13.85546875" style="20" customWidth="1"/>
    <col min="4307" max="4307" width="12.5703125" style="20" customWidth="1"/>
    <col min="4308" max="4308" width="26.140625" style="20" customWidth="1"/>
    <col min="4309" max="4548" width="0.85546875" style="20"/>
    <col min="4549" max="4549" width="47.140625" style="20" customWidth="1"/>
    <col min="4550" max="4550" width="13" style="20" customWidth="1"/>
    <col min="4551" max="4551" width="8.5703125" style="20" customWidth="1"/>
    <col min="4552" max="4552" width="13.7109375" style="20" customWidth="1"/>
    <col min="4553" max="4553" width="17.140625" style="20" customWidth="1"/>
    <col min="4554" max="4554" width="13.85546875" style="20" customWidth="1"/>
    <col min="4555" max="4555" width="13.140625" style="20" customWidth="1"/>
    <col min="4556" max="4556" width="15" style="20" customWidth="1"/>
    <col min="4557" max="4557" width="11.140625" style="20" customWidth="1"/>
    <col min="4558" max="4558" width="15.5703125" style="20" customWidth="1"/>
    <col min="4559" max="4559" width="12.7109375" style="20" customWidth="1"/>
    <col min="4560" max="4560" width="15.5703125" style="20" customWidth="1"/>
    <col min="4561" max="4562" width="13.85546875" style="20" customWidth="1"/>
    <col min="4563" max="4563" width="12.5703125" style="20" customWidth="1"/>
    <col min="4564" max="4564" width="26.140625" style="20" customWidth="1"/>
    <col min="4565" max="4804" width="0.85546875" style="20"/>
    <col min="4805" max="4805" width="47.140625" style="20" customWidth="1"/>
    <col min="4806" max="4806" width="13" style="20" customWidth="1"/>
    <col min="4807" max="4807" width="8.5703125" style="20" customWidth="1"/>
    <col min="4808" max="4808" width="13.7109375" style="20" customWidth="1"/>
    <col min="4809" max="4809" width="17.140625" style="20" customWidth="1"/>
    <col min="4810" max="4810" width="13.85546875" style="20" customWidth="1"/>
    <col min="4811" max="4811" width="13.140625" style="20" customWidth="1"/>
    <col min="4812" max="4812" width="15" style="20" customWidth="1"/>
    <col min="4813" max="4813" width="11.140625" style="20" customWidth="1"/>
    <col min="4814" max="4814" width="15.5703125" style="20" customWidth="1"/>
    <col min="4815" max="4815" width="12.7109375" style="20" customWidth="1"/>
    <col min="4816" max="4816" width="15.5703125" style="20" customWidth="1"/>
    <col min="4817" max="4818" width="13.85546875" style="20" customWidth="1"/>
    <col min="4819" max="4819" width="12.5703125" style="20" customWidth="1"/>
    <col min="4820" max="4820" width="26.140625" style="20" customWidth="1"/>
    <col min="4821" max="5060" width="0.85546875" style="20"/>
    <col min="5061" max="5061" width="47.140625" style="20" customWidth="1"/>
    <col min="5062" max="5062" width="13" style="20" customWidth="1"/>
    <col min="5063" max="5063" width="8.5703125" style="20" customWidth="1"/>
    <col min="5064" max="5064" width="13.7109375" style="20" customWidth="1"/>
    <col min="5065" max="5065" width="17.140625" style="20" customWidth="1"/>
    <col min="5066" max="5066" width="13.85546875" style="20" customWidth="1"/>
    <col min="5067" max="5067" width="13.140625" style="20" customWidth="1"/>
    <col min="5068" max="5068" width="15" style="20" customWidth="1"/>
    <col min="5069" max="5069" width="11.140625" style="20" customWidth="1"/>
    <col min="5070" max="5070" width="15.5703125" style="20" customWidth="1"/>
    <col min="5071" max="5071" width="12.7109375" style="20" customWidth="1"/>
    <col min="5072" max="5072" width="15.5703125" style="20" customWidth="1"/>
    <col min="5073" max="5074" width="13.85546875" style="20" customWidth="1"/>
    <col min="5075" max="5075" width="12.5703125" style="20" customWidth="1"/>
    <col min="5076" max="5076" width="26.140625" style="20" customWidth="1"/>
    <col min="5077" max="5316" width="0.85546875" style="20"/>
    <col min="5317" max="5317" width="47.140625" style="20" customWidth="1"/>
    <col min="5318" max="5318" width="13" style="20" customWidth="1"/>
    <col min="5319" max="5319" width="8.5703125" style="20" customWidth="1"/>
    <col min="5320" max="5320" width="13.7109375" style="20" customWidth="1"/>
    <col min="5321" max="5321" width="17.140625" style="20" customWidth="1"/>
    <col min="5322" max="5322" width="13.85546875" style="20" customWidth="1"/>
    <col min="5323" max="5323" width="13.140625" style="20" customWidth="1"/>
    <col min="5324" max="5324" width="15" style="20" customWidth="1"/>
    <col min="5325" max="5325" width="11.140625" style="20" customWidth="1"/>
    <col min="5326" max="5326" width="15.5703125" style="20" customWidth="1"/>
    <col min="5327" max="5327" width="12.7109375" style="20" customWidth="1"/>
    <col min="5328" max="5328" width="15.5703125" style="20" customWidth="1"/>
    <col min="5329" max="5330" width="13.85546875" style="20" customWidth="1"/>
    <col min="5331" max="5331" width="12.5703125" style="20" customWidth="1"/>
    <col min="5332" max="5332" width="26.140625" style="20" customWidth="1"/>
    <col min="5333" max="5572" width="0.85546875" style="20"/>
    <col min="5573" max="5573" width="47.140625" style="20" customWidth="1"/>
    <col min="5574" max="5574" width="13" style="20" customWidth="1"/>
    <col min="5575" max="5575" width="8.5703125" style="20" customWidth="1"/>
    <col min="5576" max="5576" width="13.7109375" style="20" customWidth="1"/>
    <col min="5577" max="5577" width="17.140625" style="20" customWidth="1"/>
    <col min="5578" max="5578" width="13.85546875" style="20" customWidth="1"/>
    <col min="5579" max="5579" width="13.140625" style="20" customWidth="1"/>
    <col min="5580" max="5580" width="15" style="20" customWidth="1"/>
    <col min="5581" max="5581" width="11.140625" style="20" customWidth="1"/>
    <col min="5582" max="5582" width="15.5703125" style="20" customWidth="1"/>
    <col min="5583" max="5583" width="12.7109375" style="20" customWidth="1"/>
    <col min="5584" max="5584" width="15.5703125" style="20" customWidth="1"/>
    <col min="5585" max="5586" width="13.85546875" style="20" customWidth="1"/>
    <col min="5587" max="5587" width="12.5703125" style="20" customWidth="1"/>
    <col min="5588" max="5588" width="26.140625" style="20" customWidth="1"/>
    <col min="5589" max="5828" width="0.85546875" style="20"/>
    <col min="5829" max="5829" width="47.140625" style="20" customWidth="1"/>
    <col min="5830" max="5830" width="13" style="20" customWidth="1"/>
    <col min="5831" max="5831" width="8.5703125" style="20" customWidth="1"/>
    <col min="5832" max="5832" width="13.7109375" style="20" customWidth="1"/>
    <col min="5833" max="5833" width="17.140625" style="20" customWidth="1"/>
    <col min="5834" max="5834" width="13.85546875" style="20" customWidth="1"/>
    <col min="5835" max="5835" width="13.140625" style="20" customWidth="1"/>
    <col min="5836" max="5836" width="15" style="20" customWidth="1"/>
    <col min="5837" max="5837" width="11.140625" style="20" customWidth="1"/>
    <col min="5838" max="5838" width="15.5703125" style="20" customWidth="1"/>
    <col min="5839" max="5839" width="12.7109375" style="20" customWidth="1"/>
    <col min="5840" max="5840" width="15.5703125" style="20" customWidth="1"/>
    <col min="5841" max="5842" width="13.85546875" style="20" customWidth="1"/>
    <col min="5843" max="5843" width="12.5703125" style="20" customWidth="1"/>
    <col min="5844" max="5844" width="26.140625" style="20" customWidth="1"/>
    <col min="5845" max="6084" width="0.85546875" style="20"/>
    <col min="6085" max="6085" width="47.140625" style="20" customWidth="1"/>
    <col min="6086" max="6086" width="13" style="20" customWidth="1"/>
    <col min="6087" max="6087" width="8.5703125" style="20" customWidth="1"/>
    <col min="6088" max="6088" width="13.7109375" style="20" customWidth="1"/>
    <col min="6089" max="6089" width="17.140625" style="20" customWidth="1"/>
    <col min="6090" max="6090" width="13.85546875" style="20" customWidth="1"/>
    <col min="6091" max="6091" width="13.140625" style="20" customWidth="1"/>
    <col min="6092" max="6092" width="15" style="20" customWidth="1"/>
    <col min="6093" max="6093" width="11.140625" style="20" customWidth="1"/>
    <col min="6094" max="6094" width="15.5703125" style="20" customWidth="1"/>
    <col min="6095" max="6095" width="12.7109375" style="20" customWidth="1"/>
    <col min="6096" max="6096" width="15.5703125" style="20" customWidth="1"/>
    <col min="6097" max="6098" width="13.85546875" style="20" customWidth="1"/>
    <col min="6099" max="6099" width="12.5703125" style="20" customWidth="1"/>
    <col min="6100" max="6100" width="26.140625" style="20" customWidth="1"/>
    <col min="6101" max="6340" width="0.85546875" style="20"/>
    <col min="6341" max="6341" width="47.140625" style="20" customWidth="1"/>
    <col min="6342" max="6342" width="13" style="20" customWidth="1"/>
    <col min="6343" max="6343" width="8.5703125" style="20" customWidth="1"/>
    <col min="6344" max="6344" width="13.7109375" style="20" customWidth="1"/>
    <col min="6345" max="6345" width="17.140625" style="20" customWidth="1"/>
    <col min="6346" max="6346" width="13.85546875" style="20" customWidth="1"/>
    <col min="6347" max="6347" width="13.140625" style="20" customWidth="1"/>
    <col min="6348" max="6348" width="15" style="20" customWidth="1"/>
    <col min="6349" max="6349" width="11.140625" style="20" customWidth="1"/>
    <col min="6350" max="6350" width="15.5703125" style="20" customWidth="1"/>
    <col min="6351" max="6351" width="12.7109375" style="20" customWidth="1"/>
    <col min="6352" max="6352" width="15.5703125" style="20" customWidth="1"/>
    <col min="6353" max="6354" width="13.85546875" style="20" customWidth="1"/>
    <col min="6355" max="6355" width="12.5703125" style="20" customWidth="1"/>
    <col min="6356" max="6356" width="26.140625" style="20" customWidth="1"/>
    <col min="6357" max="6596" width="0.85546875" style="20"/>
    <col min="6597" max="6597" width="47.140625" style="20" customWidth="1"/>
    <col min="6598" max="6598" width="13" style="20" customWidth="1"/>
    <col min="6599" max="6599" width="8.5703125" style="20" customWidth="1"/>
    <col min="6600" max="6600" width="13.7109375" style="20" customWidth="1"/>
    <col min="6601" max="6601" width="17.140625" style="20" customWidth="1"/>
    <col min="6602" max="6602" width="13.85546875" style="20" customWidth="1"/>
    <col min="6603" max="6603" width="13.140625" style="20" customWidth="1"/>
    <col min="6604" max="6604" width="15" style="20" customWidth="1"/>
    <col min="6605" max="6605" width="11.140625" style="20" customWidth="1"/>
    <col min="6606" max="6606" width="15.5703125" style="20" customWidth="1"/>
    <col min="6607" max="6607" width="12.7109375" style="20" customWidth="1"/>
    <col min="6608" max="6608" width="15.5703125" style="20" customWidth="1"/>
    <col min="6609" max="6610" width="13.85546875" style="20" customWidth="1"/>
    <col min="6611" max="6611" width="12.5703125" style="20" customWidth="1"/>
    <col min="6612" max="6612" width="26.140625" style="20" customWidth="1"/>
    <col min="6613" max="6852" width="0.85546875" style="20"/>
    <col min="6853" max="6853" width="47.140625" style="20" customWidth="1"/>
    <col min="6854" max="6854" width="13" style="20" customWidth="1"/>
    <col min="6855" max="6855" width="8.5703125" style="20" customWidth="1"/>
    <col min="6856" max="6856" width="13.7109375" style="20" customWidth="1"/>
    <col min="6857" max="6857" width="17.140625" style="20" customWidth="1"/>
    <col min="6858" max="6858" width="13.85546875" style="20" customWidth="1"/>
    <col min="6859" max="6859" width="13.140625" style="20" customWidth="1"/>
    <col min="6860" max="6860" width="15" style="20" customWidth="1"/>
    <col min="6861" max="6861" width="11.140625" style="20" customWidth="1"/>
    <col min="6862" max="6862" width="15.5703125" style="20" customWidth="1"/>
    <col min="6863" max="6863" width="12.7109375" style="20" customWidth="1"/>
    <col min="6864" max="6864" width="15.5703125" style="20" customWidth="1"/>
    <col min="6865" max="6866" width="13.85546875" style="20" customWidth="1"/>
    <col min="6867" max="6867" width="12.5703125" style="20" customWidth="1"/>
    <col min="6868" max="6868" width="26.140625" style="20" customWidth="1"/>
    <col min="6869" max="7108" width="0.85546875" style="20"/>
    <col min="7109" max="7109" width="47.140625" style="20" customWidth="1"/>
    <col min="7110" max="7110" width="13" style="20" customWidth="1"/>
    <col min="7111" max="7111" width="8.5703125" style="20" customWidth="1"/>
    <col min="7112" max="7112" width="13.7109375" style="20" customWidth="1"/>
    <col min="7113" max="7113" width="17.140625" style="20" customWidth="1"/>
    <col min="7114" max="7114" width="13.85546875" style="20" customWidth="1"/>
    <col min="7115" max="7115" width="13.140625" style="20" customWidth="1"/>
    <col min="7116" max="7116" width="15" style="20" customWidth="1"/>
    <col min="7117" max="7117" width="11.140625" style="20" customWidth="1"/>
    <col min="7118" max="7118" width="15.5703125" style="20" customWidth="1"/>
    <col min="7119" max="7119" width="12.7109375" style="20" customWidth="1"/>
    <col min="7120" max="7120" width="15.5703125" style="20" customWidth="1"/>
    <col min="7121" max="7122" width="13.85546875" style="20" customWidth="1"/>
    <col min="7123" max="7123" width="12.5703125" style="20" customWidth="1"/>
    <col min="7124" max="7124" width="26.140625" style="20" customWidth="1"/>
    <col min="7125" max="7364" width="0.85546875" style="20"/>
    <col min="7365" max="7365" width="47.140625" style="20" customWidth="1"/>
    <col min="7366" max="7366" width="13" style="20" customWidth="1"/>
    <col min="7367" max="7367" width="8.5703125" style="20" customWidth="1"/>
    <col min="7368" max="7368" width="13.7109375" style="20" customWidth="1"/>
    <col min="7369" max="7369" width="17.140625" style="20" customWidth="1"/>
    <col min="7370" max="7370" width="13.85546875" style="20" customWidth="1"/>
    <col min="7371" max="7371" width="13.140625" style="20" customWidth="1"/>
    <col min="7372" max="7372" width="15" style="20" customWidth="1"/>
    <col min="7373" max="7373" width="11.140625" style="20" customWidth="1"/>
    <col min="7374" max="7374" width="15.5703125" style="20" customWidth="1"/>
    <col min="7375" max="7375" width="12.7109375" style="20" customWidth="1"/>
    <col min="7376" max="7376" width="15.5703125" style="20" customWidth="1"/>
    <col min="7377" max="7378" width="13.85546875" style="20" customWidth="1"/>
    <col min="7379" max="7379" width="12.5703125" style="20" customWidth="1"/>
    <col min="7380" max="7380" width="26.140625" style="20" customWidth="1"/>
    <col min="7381" max="7620" width="0.85546875" style="20"/>
    <col min="7621" max="7621" width="47.140625" style="20" customWidth="1"/>
    <col min="7622" max="7622" width="13" style="20" customWidth="1"/>
    <col min="7623" max="7623" width="8.5703125" style="20" customWidth="1"/>
    <col min="7624" max="7624" width="13.7109375" style="20" customWidth="1"/>
    <col min="7625" max="7625" width="17.140625" style="20" customWidth="1"/>
    <col min="7626" max="7626" width="13.85546875" style="20" customWidth="1"/>
    <col min="7627" max="7627" width="13.140625" style="20" customWidth="1"/>
    <col min="7628" max="7628" width="15" style="20" customWidth="1"/>
    <col min="7629" max="7629" width="11.140625" style="20" customWidth="1"/>
    <col min="7630" max="7630" width="15.5703125" style="20" customWidth="1"/>
    <col min="7631" max="7631" width="12.7109375" style="20" customWidth="1"/>
    <col min="7632" max="7632" width="15.5703125" style="20" customWidth="1"/>
    <col min="7633" max="7634" width="13.85546875" style="20" customWidth="1"/>
    <col min="7635" max="7635" width="12.5703125" style="20" customWidth="1"/>
    <col min="7636" max="7636" width="26.140625" style="20" customWidth="1"/>
    <col min="7637" max="7876" width="0.85546875" style="20"/>
    <col min="7877" max="7877" width="47.140625" style="20" customWidth="1"/>
    <col min="7878" max="7878" width="13" style="20" customWidth="1"/>
    <col min="7879" max="7879" width="8.5703125" style="20" customWidth="1"/>
    <col min="7880" max="7880" width="13.7109375" style="20" customWidth="1"/>
    <col min="7881" max="7881" width="17.140625" style="20" customWidth="1"/>
    <col min="7882" max="7882" width="13.85546875" style="20" customWidth="1"/>
    <col min="7883" max="7883" width="13.140625" style="20" customWidth="1"/>
    <col min="7884" max="7884" width="15" style="20" customWidth="1"/>
    <col min="7885" max="7885" width="11.140625" style="20" customWidth="1"/>
    <col min="7886" max="7886" width="15.5703125" style="20" customWidth="1"/>
    <col min="7887" max="7887" width="12.7109375" style="20" customWidth="1"/>
    <col min="7888" max="7888" width="15.5703125" style="20" customWidth="1"/>
    <col min="7889" max="7890" width="13.85546875" style="20" customWidth="1"/>
    <col min="7891" max="7891" width="12.5703125" style="20" customWidth="1"/>
    <col min="7892" max="7892" width="26.140625" style="20" customWidth="1"/>
    <col min="7893" max="8132" width="0.85546875" style="20"/>
    <col min="8133" max="8133" width="47.140625" style="20" customWidth="1"/>
    <col min="8134" max="8134" width="13" style="20" customWidth="1"/>
    <col min="8135" max="8135" width="8.5703125" style="20" customWidth="1"/>
    <col min="8136" max="8136" width="13.7109375" style="20" customWidth="1"/>
    <col min="8137" max="8137" width="17.140625" style="20" customWidth="1"/>
    <col min="8138" max="8138" width="13.85546875" style="20" customWidth="1"/>
    <col min="8139" max="8139" width="13.140625" style="20" customWidth="1"/>
    <col min="8140" max="8140" width="15" style="20" customWidth="1"/>
    <col min="8141" max="8141" width="11.140625" style="20" customWidth="1"/>
    <col min="8142" max="8142" width="15.5703125" style="20" customWidth="1"/>
    <col min="8143" max="8143" width="12.7109375" style="20" customWidth="1"/>
    <col min="8144" max="8144" width="15.5703125" style="20" customWidth="1"/>
    <col min="8145" max="8146" width="13.85546875" style="20" customWidth="1"/>
    <col min="8147" max="8147" width="12.5703125" style="20" customWidth="1"/>
    <col min="8148" max="8148" width="26.140625" style="20" customWidth="1"/>
    <col min="8149" max="8388" width="0.85546875" style="20"/>
    <col min="8389" max="8389" width="47.140625" style="20" customWidth="1"/>
    <col min="8390" max="8390" width="13" style="20" customWidth="1"/>
    <col min="8391" max="8391" width="8.5703125" style="20" customWidth="1"/>
    <col min="8392" max="8392" width="13.7109375" style="20" customWidth="1"/>
    <col min="8393" max="8393" width="17.140625" style="20" customWidth="1"/>
    <col min="8394" max="8394" width="13.85546875" style="20" customWidth="1"/>
    <col min="8395" max="8395" width="13.140625" style="20" customWidth="1"/>
    <col min="8396" max="8396" width="15" style="20" customWidth="1"/>
    <col min="8397" max="8397" width="11.140625" style="20" customWidth="1"/>
    <col min="8398" max="8398" width="15.5703125" style="20" customWidth="1"/>
    <col min="8399" max="8399" width="12.7109375" style="20" customWidth="1"/>
    <col min="8400" max="8400" width="15.5703125" style="20" customWidth="1"/>
    <col min="8401" max="8402" width="13.85546875" style="20" customWidth="1"/>
    <col min="8403" max="8403" width="12.5703125" style="20" customWidth="1"/>
    <col min="8404" max="8404" width="26.140625" style="20" customWidth="1"/>
    <col min="8405" max="8644" width="0.85546875" style="20"/>
    <col min="8645" max="8645" width="47.140625" style="20" customWidth="1"/>
    <col min="8646" max="8646" width="13" style="20" customWidth="1"/>
    <col min="8647" max="8647" width="8.5703125" style="20" customWidth="1"/>
    <col min="8648" max="8648" width="13.7109375" style="20" customWidth="1"/>
    <col min="8649" max="8649" width="17.140625" style="20" customWidth="1"/>
    <col min="8650" max="8650" width="13.85546875" style="20" customWidth="1"/>
    <col min="8651" max="8651" width="13.140625" style="20" customWidth="1"/>
    <col min="8652" max="8652" width="15" style="20" customWidth="1"/>
    <col min="8653" max="8653" width="11.140625" style="20" customWidth="1"/>
    <col min="8654" max="8654" width="15.5703125" style="20" customWidth="1"/>
    <col min="8655" max="8655" width="12.7109375" style="20" customWidth="1"/>
    <col min="8656" max="8656" width="15.5703125" style="20" customWidth="1"/>
    <col min="8657" max="8658" width="13.85546875" style="20" customWidth="1"/>
    <col min="8659" max="8659" width="12.5703125" style="20" customWidth="1"/>
    <col min="8660" max="8660" width="26.140625" style="20" customWidth="1"/>
    <col min="8661" max="8900" width="0.85546875" style="20"/>
    <col min="8901" max="8901" width="47.140625" style="20" customWidth="1"/>
    <col min="8902" max="8902" width="13" style="20" customWidth="1"/>
    <col min="8903" max="8903" width="8.5703125" style="20" customWidth="1"/>
    <col min="8904" max="8904" width="13.7109375" style="20" customWidth="1"/>
    <col min="8905" max="8905" width="17.140625" style="20" customWidth="1"/>
    <col min="8906" max="8906" width="13.85546875" style="20" customWidth="1"/>
    <col min="8907" max="8907" width="13.140625" style="20" customWidth="1"/>
    <col min="8908" max="8908" width="15" style="20" customWidth="1"/>
    <col min="8909" max="8909" width="11.140625" style="20" customWidth="1"/>
    <col min="8910" max="8910" width="15.5703125" style="20" customWidth="1"/>
    <col min="8911" max="8911" width="12.7109375" style="20" customWidth="1"/>
    <col min="8912" max="8912" width="15.5703125" style="20" customWidth="1"/>
    <col min="8913" max="8914" width="13.85546875" style="20" customWidth="1"/>
    <col min="8915" max="8915" width="12.5703125" style="20" customWidth="1"/>
    <col min="8916" max="8916" width="26.140625" style="20" customWidth="1"/>
    <col min="8917" max="9156" width="0.85546875" style="20"/>
    <col min="9157" max="9157" width="47.140625" style="20" customWidth="1"/>
    <col min="9158" max="9158" width="13" style="20" customWidth="1"/>
    <col min="9159" max="9159" width="8.5703125" style="20" customWidth="1"/>
    <col min="9160" max="9160" width="13.7109375" style="20" customWidth="1"/>
    <col min="9161" max="9161" width="17.140625" style="20" customWidth="1"/>
    <col min="9162" max="9162" width="13.85546875" style="20" customWidth="1"/>
    <col min="9163" max="9163" width="13.140625" style="20" customWidth="1"/>
    <col min="9164" max="9164" width="15" style="20" customWidth="1"/>
    <col min="9165" max="9165" width="11.140625" style="20" customWidth="1"/>
    <col min="9166" max="9166" width="15.5703125" style="20" customWidth="1"/>
    <col min="9167" max="9167" width="12.7109375" style="20" customWidth="1"/>
    <col min="9168" max="9168" width="15.5703125" style="20" customWidth="1"/>
    <col min="9169" max="9170" width="13.85546875" style="20" customWidth="1"/>
    <col min="9171" max="9171" width="12.5703125" style="20" customWidth="1"/>
    <col min="9172" max="9172" width="26.140625" style="20" customWidth="1"/>
    <col min="9173" max="9412" width="0.85546875" style="20"/>
    <col min="9413" max="9413" width="47.140625" style="20" customWidth="1"/>
    <col min="9414" max="9414" width="13" style="20" customWidth="1"/>
    <col min="9415" max="9415" width="8.5703125" style="20" customWidth="1"/>
    <col min="9416" max="9416" width="13.7109375" style="20" customWidth="1"/>
    <col min="9417" max="9417" width="17.140625" style="20" customWidth="1"/>
    <col min="9418" max="9418" width="13.85546875" style="20" customWidth="1"/>
    <col min="9419" max="9419" width="13.140625" style="20" customWidth="1"/>
    <col min="9420" max="9420" width="15" style="20" customWidth="1"/>
    <col min="9421" max="9421" width="11.140625" style="20" customWidth="1"/>
    <col min="9422" max="9422" width="15.5703125" style="20" customWidth="1"/>
    <col min="9423" max="9423" width="12.7109375" style="20" customWidth="1"/>
    <col min="9424" max="9424" width="15.5703125" style="20" customWidth="1"/>
    <col min="9425" max="9426" width="13.85546875" style="20" customWidth="1"/>
    <col min="9427" max="9427" width="12.5703125" style="20" customWidth="1"/>
    <col min="9428" max="9428" width="26.140625" style="20" customWidth="1"/>
    <col min="9429" max="9668" width="0.85546875" style="20"/>
    <col min="9669" max="9669" width="47.140625" style="20" customWidth="1"/>
    <col min="9670" max="9670" width="13" style="20" customWidth="1"/>
    <col min="9671" max="9671" width="8.5703125" style="20" customWidth="1"/>
    <col min="9672" max="9672" width="13.7109375" style="20" customWidth="1"/>
    <col min="9673" max="9673" width="17.140625" style="20" customWidth="1"/>
    <col min="9674" max="9674" width="13.85546875" style="20" customWidth="1"/>
    <col min="9675" max="9675" width="13.140625" style="20" customWidth="1"/>
    <col min="9676" max="9676" width="15" style="20" customWidth="1"/>
    <col min="9677" max="9677" width="11.140625" style="20" customWidth="1"/>
    <col min="9678" max="9678" width="15.5703125" style="20" customWidth="1"/>
    <col min="9679" max="9679" width="12.7109375" style="20" customWidth="1"/>
    <col min="9680" max="9680" width="15.5703125" style="20" customWidth="1"/>
    <col min="9681" max="9682" width="13.85546875" style="20" customWidth="1"/>
    <col min="9683" max="9683" width="12.5703125" style="20" customWidth="1"/>
    <col min="9684" max="9684" width="26.140625" style="20" customWidth="1"/>
    <col min="9685" max="9924" width="0.85546875" style="20"/>
    <col min="9925" max="9925" width="47.140625" style="20" customWidth="1"/>
    <col min="9926" max="9926" width="13" style="20" customWidth="1"/>
    <col min="9927" max="9927" width="8.5703125" style="20" customWidth="1"/>
    <col min="9928" max="9928" width="13.7109375" style="20" customWidth="1"/>
    <col min="9929" max="9929" width="17.140625" style="20" customWidth="1"/>
    <col min="9930" max="9930" width="13.85546875" style="20" customWidth="1"/>
    <col min="9931" max="9931" width="13.140625" style="20" customWidth="1"/>
    <col min="9932" max="9932" width="15" style="20" customWidth="1"/>
    <col min="9933" max="9933" width="11.140625" style="20" customWidth="1"/>
    <col min="9934" max="9934" width="15.5703125" style="20" customWidth="1"/>
    <col min="9935" max="9935" width="12.7109375" style="20" customWidth="1"/>
    <col min="9936" max="9936" width="15.5703125" style="20" customWidth="1"/>
    <col min="9937" max="9938" width="13.85546875" style="20" customWidth="1"/>
    <col min="9939" max="9939" width="12.5703125" style="20" customWidth="1"/>
    <col min="9940" max="9940" width="26.140625" style="20" customWidth="1"/>
    <col min="9941" max="10180" width="0.85546875" style="20"/>
    <col min="10181" max="10181" width="47.140625" style="20" customWidth="1"/>
    <col min="10182" max="10182" width="13" style="20" customWidth="1"/>
    <col min="10183" max="10183" width="8.5703125" style="20" customWidth="1"/>
    <col min="10184" max="10184" width="13.7109375" style="20" customWidth="1"/>
    <col min="10185" max="10185" width="17.140625" style="20" customWidth="1"/>
    <col min="10186" max="10186" width="13.85546875" style="20" customWidth="1"/>
    <col min="10187" max="10187" width="13.140625" style="20" customWidth="1"/>
    <col min="10188" max="10188" width="15" style="20" customWidth="1"/>
    <col min="10189" max="10189" width="11.140625" style="20" customWidth="1"/>
    <col min="10190" max="10190" width="15.5703125" style="20" customWidth="1"/>
    <col min="10191" max="10191" width="12.7109375" style="20" customWidth="1"/>
    <col min="10192" max="10192" width="15.5703125" style="20" customWidth="1"/>
    <col min="10193" max="10194" width="13.85546875" style="20" customWidth="1"/>
    <col min="10195" max="10195" width="12.5703125" style="20" customWidth="1"/>
    <col min="10196" max="10196" width="26.140625" style="20" customWidth="1"/>
    <col min="10197" max="10436" width="0.85546875" style="20"/>
    <col min="10437" max="10437" width="47.140625" style="20" customWidth="1"/>
    <col min="10438" max="10438" width="13" style="20" customWidth="1"/>
    <col min="10439" max="10439" width="8.5703125" style="20" customWidth="1"/>
    <col min="10440" max="10440" width="13.7109375" style="20" customWidth="1"/>
    <col min="10441" max="10441" width="17.140625" style="20" customWidth="1"/>
    <col min="10442" max="10442" width="13.85546875" style="20" customWidth="1"/>
    <col min="10443" max="10443" width="13.140625" style="20" customWidth="1"/>
    <col min="10444" max="10444" width="15" style="20" customWidth="1"/>
    <col min="10445" max="10445" width="11.140625" style="20" customWidth="1"/>
    <col min="10446" max="10446" width="15.5703125" style="20" customWidth="1"/>
    <col min="10447" max="10447" width="12.7109375" style="20" customWidth="1"/>
    <col min="10448" max="10448" width="15.5703125" style="20" customWidth="1"/>
    <col min="10449" max="10450" width="13.85546875" style="20" customWidth="1"/>
    <col min="10451" max="10451" width="12.5703125" style="20" customWidth="1"/>
    <col min="10452" max="10452" width="26.140625" style="20" customWidth="1"/>
    <col min="10453" max="10692" width="0.85546875" style="20"/>
    <col min="10693" max="10693" width="47.140625" style="20" customWidth="1"/>
    <col min="10694" max="10694" width="13" style="20" customWidth="1"/>
    <col min="10695" max="10695" width="8.5703125" style="20" customWidth="1"/>
    <col min="10696" max="10696" width="13.7109375" style="20" customWidth="1"/>
    <col min="10697" max="10697" width="17.140625" style="20" customWidth="1"/>
    <col min="10698" max="10698" width="13.85546875" style="20" customWidth="1"/>
    <col min="10699" max="10699" width="13.140625" style="20" customWidth="1"/>
    <col min="10700" max="10700" width="15" style="20" customWidth="1"/>
    <col min="10701" max="10701" width="11.140625" style="20" customWidth="1"/>
    <col min="10702" max="10702" width="15.5703125" style="20" customWidth="1"/>
    <col min="10703" max="10703" width="12.7109375" style="20" customWidth="1"/>
    <col min="10704" max="10704" width="15.5703125" style="20" customWidth="1"/>
    <col min="10705" max="10706" width="13.85546875" style="20" customWidth="1"/>
    <col min="10707" max="10707" width="12.5703125" style="20" customWidth="1"/>
    <col min="10708" max="10708" width="26.140625" style="20" customWidth="1"/>
    <col min="10709" max="10948" width="0.85546875" style="20"/>
    <col min="10949" max="10949" width="47.140625" style="20" customWidth="1"/>
    <col min="10950" max="10950" width="13" style="20" customWidth="1"/>
    <col min="10951" max="10951" width="8.5703125" style="20" customWidth="1"/>
    <col min="10952" max="10952" width="13.7109375" style="20" customWidth="1"/>
    <col min="10953" max="10953" width="17.140625" style="20" customWidth="1"/>
    <col min="10954" max="10954" width="13.85546875" style="20" customWidth="1"/>
    <col min="10955" max="10955" width="13.140625" style="20" customWidth="1"/>
    <col min="10956" max="10956" width="15" style="20" customWidth="1"/>
    <col min="10957" max="10957" width="11.140625" style="20" customWidth="1"/>
    <col min="10958" max="10958" width="15.5703125" style="20" customWidth="1"/>
    <col min="10959" max="10959" width="12.7109375" style="20" customWidth="1"/>
    <col min="10960" max="10960" width="15.5703125" style="20" customWidth="1"/>
    <col min="10961" max="10962" width="13.85546875" style="20" customWidth="1"/>
    <col min="10963" max="10963" width="12.5703125" style="20" customWidth="1"/>
    <col min="10964" max="10964" width="26.140625" style="20" customWidth="1"/>
    <col min="10965" max="11204" width="0.85546875" style="20"/>
    <col min="11205" max="11205" width="47.140625" style="20" customWidth="1"/>
    <col min="11206" max="11206" width="13" style="20" customWidth="1"/>
    <col min="11207" max="11207" width="8.5703125" style="20" customWidth="1"/>
    <col min="11208" max="11208" width="13.7109375" style="20" customWidth="1"/>
    <col min="11209" max="11209" width="17.140625" style="20" customWidth="1"/>
    <col min="11210" max="11210" width="13.85546875" style="20" customWidth="1"/>
    <col min="11211" max="11211" width="13.140625" style="20" customWidth="1"/>
    <col min="11212" max="11212" width="15" style="20" customWidth="1"/>
    <col min="11213" max="11213" width="11.140625" style="20" customWidth="1"/>
    <col min="11214" max="11214" width="15.5703125" style="20" customWidth="1"/>
    <col min="11215" max="11215" width="12.7109375" style="20" customWidth="1"/>
    <col min="11216" max="11216" width="15.5703125" style="20" customWidth="1"/>
    <col min="11217" max="11218" width="13.85546875" style="20" customWidth="1"/>
    <col min="11219" max="11219" width="12.5703125" style="20" customWidth="1"/>
    <col min="11220" max="11220" width="26.140625" style="20" customWidth="1"/>
    <col min="11221" max="11460" width="0.85546875" style="20"/>
    <col min="11461" max="11461" width="47.140625" style="20" customWidth="1"/>
    <col min="11462" max="11462" width="13" style="20" customWidth="1"/>
    <col min="11463" max="11463" width="8.5703125" style="20" customWidth="1"/>
    <col min="11464" max="11464" width="13.7109375" style="20" customWidth="1"/>
    <col min="11465" max="11465" width="17.140625" style="20" customWidth="1"/>
    <col min="11466" max="11466" width="13.85546875" style="20" customWidth="1"/>
    <col min="11467" max="11467" width="13.140625" style="20" customWidth="1"/>
    <col min="11468" max="11468" width="15" style="20" customWidth="1"/>
    <col min="11469" max="11469" width="11.140625" style="20" customWidth="1"/>
    <col min="11470" max="11470" width="15.5703125" style="20" customWidth="1"/>
    <col min="11471" max="11471" width="12.7109375" style="20" customWidth="1"/>
    <col min="11472" max="11472" width="15.5703125" style="20" customWidth="1"/>
    <col min="11473" max="11474" width="13.85546875" style="20" customWidth="1"/>
    <col min="11475" max="11475" width="12.5703125" style="20" customWidth="1"/>
    <col min="11476" max="11476" width="26.140625" style="20" customWidth="1"/>
    <col min="11477" max="11716" width="0.85546875" style="20"/>
    <col min="11717" max="11717" width="47.140625" style="20" customWidth="1"/>
    <col min="11718" max="11718" width="13" style="20" customWidth="1"/>
    <col min="11719" max="11719" width="8.5703125" style="20" customWidth="1"/>
    <col min="11720" max="11720" width="13.7109375" style="20" customWidth="1"/>
    <col min="11721" max="11721" width="17.140625" style="20" customWidth="1"/>
    <col min="11722" max="11722" width="13.85546875" style="20" customWidth="1"/>
    <col min="11723" max="11723" width="13.140625" style="20" customWidth="1"/>
    <col min="11724" max="11724" width="15" style="20" customWidth="1"/>
    <col min="11725" max="11725" width="11.140625" style="20" customWidth="1"/>
    <col min="11726" max="11726" width="15.5703125" style="20" customWidth="1"/>
    <col min="11727" max="11727" width="12.7109375" style="20" customWidth="1"/>
    <col min="11728" max="11728" width="15.5703125" style="20" customWidth="1"/>
    <col min="11729" max="11730" width="13.85546875" style="20" customWidth="1"/>
    <col min="11731" max="11731" width="12.5703125" style="20" customWidth="1"/>
    <col min="11732" max="11732" width="26.140625" style="20" customWidth="1"/>
    <col min="11733" max="11972" width="0.85546875" style="20"/>
    <col min="11973" max="11973" width="47.140625" style="20" customWidth="1"/>
    <col min="11974" max="11974" width="13" style="20" customWidth="1"/>
    <col min="11975" max="11975" width="8.5703125" style="20" customWidth="1"/>
    <col min="11976" max="11976" width="13.7109375" style="20" customWidth="1"/>
    <col min="11977" max="11977" width="17.140625" style="20" customWidth="1"/>
    <col min="11978" max="11978" width="13.85546875" style="20" customWidth="1"/>
    <col min="11979" max="11979" width="13.140625" style="20" customWidth="1"/>
    <col min="11980" max="11980" width="15" style="20" customWidth="1"/>
    <col min="11981" max="11981" width="11.140625" style="20" customWidth="1"/>
    <col min="11982" max="11982" width="15.5703125" style="20" customWidth="1"/>
    <col min="11983" max="11983" width="12.7109375" style="20" customWidth="1"/>
    <col min="11984" max="11984" width="15.5703125" style="20" customWidth="1"/>
    <col min="11985" max="11986" width="13.85546875" style="20" customWidth="1"/>
    <col min="11987" max="11987" width="12.5703125" style="20" customWidth="1"/>
    <col min="11988" max="11988" width="26.140625" style="20" customWidth="1"/>
    <col min="11989" max="12228" width="0.85546875" style="20"/>
    <col min="12229" max="12229" width="47.140625" style="20" customWidth="1"/>
    <col min="12230" max="12230" width="13" style="20" customWidth="1"/>
    <col min="12231" max="12231" width="8.5703125" style="20" customWidth="1"/>
    <col min="12232" max="12232" width="13.7109375" style="20" customWidth="1"/>
    <col min="12233" max="12233" width="17.140625" style="20" customWidth="1"/>
    <col min="12234" max="12234" width="13.85546875" style="20" customWidth="1"/>
    <col min="12235" max="12235" width="13.140625" style="20" customWidth="1"/>
    <col min="12236" max="12236" width="15" style="20" customWidth="1"/>
    <col min="12237" max="12237" width="11.140625" style="20" customWidth="1"/>
    <col min="12238" max="12238" width="15.5703125" style="20" customWidth="1"/>
    <col min="12239" max="12239" width="12.7109375" style="20" customWidth="1"/>
    <col min="12240" max="12240" width="15.5703125" style="20" customWidth="1"/>
    <col min="12241" max="12242" width="13.85546875" style="20" customWidth="1"/>
    <col min="12243" max="12243" width="12.5703125" style="20" customWidth="1"/>
    <col min="12244" max="12244" width="26.140625" style="20" customWidth="1"/>
    <col min="12245" max="12484" width="0.85546875" style="20"/>
    <col min="12485" max="12485" width="47.140625" style="20" customWidth="1"/>
    <col min="12486" max="12486" width="13" style="20" customWidth="1"/>
    <col min="12487" max="12487" width="8.5703125" style="20" customWidth="1"/>
    <col min="12488" max="12488" width="13.7109375" style="20" customWidth="1"/>
    <col min="12489" max="12489" width="17.140625" style="20" customWidth="1"/>
    <col min="12490" max="12490" width="13.85546875" style="20" customWidth="1"/>
    <col min="12491" max="12491" width="13.140625" style="20" customWidth="1"/>
    <col min="12492" max="12492" width="15" style="20" customWidth="1"/>
    <col min="12493" max="12493" width="11.140625" style="20" customWidth="1"/>
    <col min="12494" max="12494" width="15.5703125" style="20" customWidth="1"/>
    <col min="12495" max="12495" width="12.7109375" style="20" customWidth="1"/>
    <col min="12496" max="12496" width="15.5703125" style="20" customWidth="1"/>
    <col min="12497" max="12498" width="13.85546875" style="20" customWidth="1"/>
    <col min="12499" max="12499" width="12.5703125" style="20" customWidth="1"/>
    <col min="12500" max="12500" width="26.140625" style="20" customWidth="1"/>
    <col min="12501" max="12740" width="0.85546875" style="20"/>
    <col min="12741" max="12741" width="47.140625" style="20" customWidth="1"/>
    <col min="12742" max="12742" width="13" style="20" customWidth="1"/>
    <col min="12743" max="12743" width="8.5703125" style="20" customWidth="1"/>
    <col min="12744" max="12744" width="13.7109375" style="20" customWidth="1"/>
    <col min="12745" max="12745" width="17.140625" style="20" customWidth="1"/>
    <col min="12746" max="12746" width="13.85546875" style="20" customWidth="1"/>
    <col min="12747" max="12747" width="13.140625" style="20" customWidth="1"/>
    <col min="12748" max="12748" width="15" style="20" customWidth="1"/>
    <col min="12749" max="12749" width="11.140625" style="20" customWidth="1"/>
    <col min="12750" max="12750" width="15.5703125" style="20" customWidth="1"/>
    <col min="12751" max="12751" width="12.7109375" style="20" customWidth="1"/>
    <col min="12752" max="12752" width="15.5703125" style="20" customWidth="1"/>
    <col min="12753" max="12754" width="13.85546875" style="20" customWidth="1"/>
    <col min="12755" max="12755" width="12.5703125" style="20" customWidth="1"/>
    <col min="12756" max="12756" width="26.140625" style="20" customWidth="1"/>
    <col min="12757" max="12996" width="0.85546875" style="20"/>
    <col min="12997" max="12997" width="47.140625" style="20" customWidth="1"/>
    <col min="12998" max="12998" width="13" style="20" customWidth="1"/>
    <col min="12999" max="12999" width="8.5703125" style="20" customWidth="1"/>
    <col min="13000" max="13000" width="13.7109375" style="20" customWidth="1"/>
    <col min="13001" max="13001" width="17.140625" style="20" customWidth="1"/>
    <col min="13002" max="13002" width="13.85546875" style="20" customWidth="1"/>
    <col min="13003" max="13003" width="13.140625" style="20" customWidth="1"/>
    <col min="13004" max="13004" width="15" style="20" customWidth="1"/>
    <col min="13005" max="13005" width="11.140625" style="20" customWidth="1"/>
    <col min="13006" max="13006" width="15.5703125" style="20" customWidth="1"/>
    <col min="13007" max="13007" width="12.7109375" style="20" customWidth="1"/>
    <col min="13008" max="13008" width="15.5703125" style="20" customWidth="1"/>
    <col min="13009" max="13010" width="13.85546875" style="20" customWidth="1"/>
    <col min="13011" max="13011" width="12.5703125" style="20" customWidth="1"/>
    <col min="13012" max="13012" width="26.140625" style="20" customWidth="1"/>
    <col min="13013" max="13252" width="0.85546875" style="20"/>
    <col min="13253" max="13253" width="47.140625" style="20" customWidth="1"/>
    <col min="13254" max="13254" width="13" style="20" customWidth="1"/>
    <col min="13255" max="13255" width="8.5703125" style="20" customWidth="1"/>
    <col min="13256" max="13256" width="13.7109375" style="20" customWidth="1"/>
    <col min="13257" max="13257" width="17.140625" style="20" customWidth="1"/>
    <col min="13258" max="13258" width="13.85546875" style="20" customWidth="1"/>
    <col min="13259" max="13259" width="13.140625" style="20" customWidth="1"/>
    <col min="13260" max="13260" width="15" style="20" customWidth="1"/>
    <col min="13261" max="13261" width="11.140625" style="20" customWidth="1"/>
    <col min="13262" max="13262" width="15.5703125" style="20" customWidth="1"/>
    <col min="13263" max="13263" width="12.7109375" style="20" customWidth="1"/>
    <col min="13264" max="13264" width="15.5703125" style="20" customWidth="1"/>
    <col min="13265" max="13266" width="13.85546875" style="20" customWidth="1"/>
    <col min="13267" max="13267" width="12.5703125" style="20" customWidth="1"/>
    <col min="13268" max="13268" width="26.140625" style="20" customWidth="1"/>
    <col min="13269" max="13508" width="0.85546875" style="20"/>
    <col min="13509" max="13509" width="47.140625" style="20" customWidth="1"/>
    <col min="13510" max="13510" width="13" style="20" customWidth="1"/>
    <col min="13511" max="13511" width="8.5703125" style="20" customWidth="1"/>
    <col min="13512" max="13512" width="13.7109375" style="20" customWidth="1"/>
    <col min="13513" max="13513" width="17.140625" style="20" customWidth="1"/>
    <col min="13514" max="13514" width="13.85546875" style="20" customWidth="1"/>
    <col min="13515" max="13515" width="13.140625" style="20" customWidth="1"/>
    <col min="13516" max="13516" width="15" style="20" customWidth="1"/>
    <col min="13517" max="13517" width="11.140625" style="20" customWidth="1"/>
    <col min="13518" max="13518" width="15.5703125" style="20" customWidth="1"/>
    <col min="13519" max="13519" width="12.7109375" style="20" customWidth="1"/>
    <col min="13520" max="13520" width="15.5703125" style="20" customWidth="1"/>
    <col min="13521" max="13522" width="13.85546875" style="20" customWidth="1"/>
    <col min="13523" max="13523" width="12.5703125" style="20" customWidth="1"/>
    <col min="13524" max="13524" width="26.140625" style="20" customWidth="1"/>
    <col min="13525" max="13764" width="0.85546875" style="20"/>
    <col min="13765" max="13765" width="47.140625" style="20" customWidth="1"/>
    <col min="13766" max="13766" width="13" style="20" customWidth="1"/>
    <col min="13767" max="13767" width="8.5703125" style="20" customWidth="1"/>
    <col min="13768" max="13768" width="13.7109375" style="20" customWidth="1"/>
    <col min="13769" max="13769" width="17.140625" style="20" customWidth="1"/>
    <col min="13770" max="13770" width="13.85546875" style="20" customWidth="1"/>
    <col min="13771" max="13771" width="13.140625" style="20" customWidth="1"/>
    <col min="13772" max="13772" width="15" style="20" customWidth="1"/>
    <col min="13773" max="13773" width="11.140625" style="20" customWidth="1"/>
    <col min="13774" max="13774" width="15.5703125" style="20" customWidth="1"/>
    <col min="13775" max="13775" width="12.7109375" style="20" customWidth="1"/>
    <col min="13776" max="13776" width="15.5703125" style="20" customWidth="1"/>
    <col min="13777" max="13778" width="13.85546875" style="20" customWidth="1"/>
    <col min="13779" max="13779" width="12.5703125" style="20" customWidth="1"/>
    <col min="13780" max="13780" width="26.140625" style="20" customWidth="1"/>
    <col min="13781" max="14020" width="0.85546875" style="20"/>
    <col min="14021" max="14021" width="47.140625" style="20" customWidth="1"/>
    <col min="14022" max="14022" width="13" style="20" customWidth="1"/>
    <col min="14023" max="14023" width="8.5703125" style="20" customWidth="1"/>
    <col min="14024" max="14024" width="13.7109375" style="20" customWidth="1"/>
    <col min="14025" max="14025" width="17.140625" style="20" customWidth="1"/>
    <col min="14026" max="14026" width="13.85546875" style="20" customWidth="1"/>
    <col min="14027" max="14027" width="13.140625" style="20" customWidth="1"/>
    <col min="14028" max="14028" width="15" style="20" customWidth="1"/>
    <col min="14029" max="14029" width="11.140625" style="20" customWidth="1"/>
    <col min="14030" max="14030" width="15.5703125" style="20" customWidth="1"/>
    <col min="14031" max="14031" width="12.7109375" style="20" customWidth="1"/>
    <col min="14032" max="14032" width="15.5703125" style="20" customWidth="1"/>
    <col min="14033" max="14034" width="13.85546875" style="20" customWidth="1"/>
    <col min="14035" max="14035" width="12.5703125" style="20" customWidth="1"/>
    <col min="14036" max="14036" width="26.140625" style="20" customWidth="1"/>
    <col min="14037" max="14276" width="0.85546875" style="20"/>
    <col min="14277" max="14277" width="47.140625" style="20" customWidth="1"/>
    <col min="14278" max="14278" width="13" style="20" customWidth="1"/>
    <col min="14279" max="14279" width="8.5703125" style="20" customWidth="1"/>
    <col min="14280" max="14280" width="13.7109375" style="20" customWidth="1"/>
    <col min="14281" max="14281" width="17.140625" style="20" customWidth="1"/>
    <col min="14282" max="14282" width="13.85546875" style="20" customWidth="1"/>
    <col min="14283" max="14283" width="13.140625" style="20" customWidth="1"/>
    <col min="14284" max="14284" width="15" style="20" customWidth="1"/>
    <col min="14285" max="14285" width="11.140625" style="20" customWidth="1"/>
    <col min="14286" max="14286" width="15.5703125" style="20" customWidth="1"/>
    <col min="14287" max="14287" width="12.7109375" style="20" customWidth="1"/>
    <col min="14288" max="14288" width="15.5703125" style="20" customWidth="1"/>
    <col min="14289" max="14290" width="13.85546875" style="20" customWidth="1"/>
    <col min="14291" max="14291" width="12.5703125" style="20" customWidth="1"/>
    <col min="14292" max="14292" width="26.140625" style="20" customWidth="1"/>
    <col min="14293" max="14532" width="0.85546875" style="20"/>
    <col min="14533" max="14533" width="47.140625" style="20" customWidth="1"/>
    <col min="14534" max="14534" width="13" style="20" customWidth="1"/>
    <col min="14535" max="14535" width="8.5703125" style="20" customWidth="1"/>
    <col min="14536" max="14536" width="13.7109375" style="20" customWidth="1"/>
    <col min="14537" max="14537" width="17.140625" style="20" customWidth="1"/>
    <col min="14538" max="14538" width="13.85546875" style="20" customWidth="1"/>
    <col min="14539" max="14539" width="13.140625" style="20" customWidth="1"/>
    <col min="14540" max="14540" width="15" style="20" customWidth="1"/>
    <col min="14541" max="14541" width="11.140625" style="20" customWidth="1"/>
    <col min="14542" max="14542" width="15.5703125" style="20" customWidth="1"/>
    <col min="14543" max="14543" width="12.7109375" style="20" customWidth="1"/>
    <col min="14544" max="14544" width="15.5703125" style="20" customWidth="1"/>
    <col min="14545" max="14546" width="13.85546875" style="20" customWidth="1"/>
    <col min="14547" max="14547" width="12.5703125" style="20" customWidth="1"/>
    <col min="14548" max="14548" width="26.140625" style="20" customWidth="1"/>
    <col min="14549" max="14788" width="0.85546875" style="20"/>
    <col min="14789" max="14789" width="47.140625" style="20" customWidth="1"/>
    <col min="14790" max="14790" width="13" style="20" customWidth="1"/>
    <col min="14791" max="14791" width="8.5703125" style="20" customWidth="1"/>
    <col min="14792" max="14792" width="13.7109375" style="20" customWidth="1"/>
    <col min="14793" max="14793" width="17.140625" style="20" customWidth="1"/>
    <col min="14794" max="14794" width="13.85546875" style="20" customWidth="1"/>
    <col min="14795" max="14795" width="13.140625" style="20" customWidth="1"/>
    <col min="14796" max="14796" width="15" style="20" customWidth="1"/>
    <col min="14797" max="14797" width="11.140625" style="20" customWidth="1"/>
    <col min="14798" max="14798" width="15.5703125" style="20" customWidth="1"/>
    <col min="14799" max="14799" width="12.7109375" style="20" customWidth="1"/>
    <col min="14800" max="14800" width="15.5703125" style="20" customWidth="1"/>
    <col min="14801" max="14802" width="13.85546875" style="20" customWidth="1"/>
    <col min="14803" max="14803" width="12.5703125" style="20" customWidth="1"/>
    <col min="14804" max="14804" width="26.140625" style="20" customWidth="1"/>
    <col min="14805" max="15044" width="0.85546875" style="20"/>
    <col min="15045" max="15045" width="47.140625" style="20" customWidth="1"/>
    <col min="15046" max="15046" width="13" style="20" customWidth="1"/>
    <col min="15047" max="15047" width="8.5703125" style="20" customWidth="1"/>
    <col min="15048" max="15048" width="13.7109375" style="20" customWidth="1"/>
    <col min="15049" max="15049" width="17.140625" style="20" customWidth="1"/>
    <col min="15050" max="15050" width="13.85546875" style="20" customWidth="1"/>
    <col min="15051" max="15051" width="13.140625" style="20" customWidth="1"/>
    <col min="15052" max="15052" width="15" style="20" customWidth="1"/>
    <col min="15053" max="15053" width="11.140625" style="20" customWidth="1"/>
    <col min="15054" max="15054" width="15.5703125" style="20" customWidth="1"/>
    <col min="15055" max="15055" width="12.7109375" style="20" customWidth="1"/>
    <col min="15056" max="15056" width="15.5703125" style="20" customWidth="1"/>
    <col min="15057" max="15058" width="13.85546875" style="20" customWidth="1"/>
    <col min="15059" max="15059" width="12.5703125" style="20" customWidth="1"/>
    <col min="15060" max="15060" width="26.140625" style="20" customWidth="1"/>
    <col min="15061" max="15300" width="0.85546875" style="20"/>
    <col min="15301" max="15301" width="47.140625" style="20" customWidth="1"/>
    <col min="15302" max="15302" width="13" style="20" customWidth="1"/>
    <col min="15303" max="15303" width="8.5703125" style="20" customWidth="1"/>
    <col min="15304" max="15304" width="13.7109375" style="20" customWidth="1"/>
    <col min="15305" max="15305" width="17.140625" style="20" customWidth="1"/>
    <col min="15306" max="15306" width="13.85546875" style="20" customWidth="1"/>
    <col min="15307" max="15307" width="13.140625" style="20" customWidth="1"/>
    <col min="15308" max="15308" width="15" style="20" customWidth="1"/>
    <col min="15309" max="15309" width="11.140625" style="20" customWidth="1"/>
    <col min="15310" max="15310" width="15.5703125" style="20" customWidth="1"/>
    <col min="15311" max="15311" width="12.7109375" style="20" customWidth="1"/>
    <col min="15312" max="15312" width="15.5703125" style="20" customWidth="1"/>
    <col min="15313" max="15314" width="13.85546875" style="20" customWidth="1"/>
    <col min="15315" max="15315" width="12.5703125" style="20" customWidth="1"/>
    <col min="15316" max="15316" width="26.140625" style="20" customWidth="1"/>
    <col min="15317" max="15556" width="0.85546875" style="20"/>
    <col min="15557" max="15557" width="47.140625" style="20" customWidth="1"/>
    <col min="15558" max="15558" width="13" style="20" customWidth="1"/>
    <col min="15559" max="15559" width="8.5703125" style="20" customWidth="1"/>
    <col min="15560" max="15560" width="13.7109375" style="20" customWidth="1"/>
    <col min="15561" max="15561" width="17.140625" style="20" customWidth="1"/>
    <col min="15562" max="15562" width="13.85546875" style="20" customWidth="1"/>
    <col min="15563" max="15563" width="13.140625" style="20" customWidth="1"/>
    <col min="15564" max="15564" width="15" style="20" customWidth="1"/>
    <col min="15565" max="15565" width="11.140625" style="20" customWidth="1"/>
    <col min="15566" max="15566" width="15.5703125" style="20" customWidth="1"/>
    <col min="15567" max="15567" width="12.7109375" style="20" customWidth="1"/>
    <col min="15568" max="15568" width="15.5703125" style="20" customWidth="1"/>
    <col min="15569" max="15570" width="13.85546875" style="20" customWidth="1"/>
    <col min="15571" max="15571" width="12.5703125" style="20" customWidth="1"/>
    <col min="15572" max="15572" width="26.140625" style="20" customWidth="1"/>
    <col min="15573" max="15812" width="0.85546875" style="20"/>
    <col min="15813" max="15813" width="47.140625" style="20" customWidth="1"/>
    <col min="15814" max="15814" width="13" style="20" customWidth="1"/>
    <col min="15815" max="15815" width="8.5703125" style="20" customWidth="1"/>
    <col min="15816" max="15816" width="13.7109375" style="20" customWidth="1"/>
    <col min="15817" max="15817" width="17.140625" style="20" customWidth="1"/>
    <col min="15818" max="15818" width="13.85546875" style="20" customWidth="1"/>
    <col min="15819" max="15819" width="13.140625" style="20" customWidth="1"/>
    <col min="15820" max="15820" width="15" style="20" customWidth="1"/>
    <col min="15821" max="15821" width="11.140625" style="20" customWidth="1"/>
    <col min="15822" max="15822" width="15.5703125" style="20" customWidth="1"/>
    <col min="15823" max="15823" width="12.7109375" style="20" customWidth="1"/>
    <col min="15824" max="15824" width="15.5703125" style="20" customWidth="1"/>
    <col min="15825" max="15826" width="13.85546875" style="20" customWidth="1"/>
    <col min="15827" max="15827" width="12.5703125" style="20" customWidth="1"/>
    <col min="15828" max="15828" width="26.140625" style="20" customWidth="1"/>
    <col min="15829" max="16068" width="0.85546875" style="20"/>
    <col min="16069" max="16069" width="47.140625" style="20" customWidth="1"/>
    <col min="16070" max="16070" width="13" style="20" customWidth="1"/>
    <col min="16071" max="16071" width="8.5703125" style="20" customWidth="1"/>
    <col min="16072" max="16072" width="13.7109375" style="20" customWidth="1"/>
    <col min="16073" max="16073" width="17.140625" style="20" customWidth="1"/>
    <col min="16074" max="16074" width="13.85546875" style="20" customWidth="1"/>
    <col min="16075" max="16075" width="13.140625" style="20" customWidth="1"/>
    <col min="16076" max="16076" width="15" style="20" customWidth="1"/>
    <col min="16077" max="16077" width="11.140625" style="20" customWidth="1"/>
    <col min="16078" max="16078" width="15.5703125" style="20" customWidth="1"/>
    <col min="16079" max="16079" width="12.7109375" style="20" customWidth="1"/>
    <col min="16080" max="16080" width="15.5703125" style="20" customWidth="1"/>
    <col min="16081" max="16082" width="13.85546875" style="20" customWidth="1"/>
    <col min="16083" max="16083" width="12.5703125" style="20" customWidth="1"/>
    <col min="16084" max="16084" width="26.140625" style="20" customWidth="1"/>
    <col min="16085" max="16384" width="0.85546875" style="20"/>
  </cols>
  <sheetData>
    <row r="1" spans="1:16" s="17" customFormat="1" x14ac:dyDescent="0.2">
      <c r="P1" s="18" t="s">
        <v>0</v>
      </c>
    </row>
    <row r="3" spans="1:16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x14ac:dyDescent="0.2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6" spans="1:16" x14ac:dyDescent="0.2">
      <c r="A6" s="20" t="s">
        <v>3</v>
      </c>
      <c r="B6" s="20" t="s">
        <v>4</v>
      </c>
    </row>
    <row r="7" spans="1:16" x14ac:dyDescent="0.2">
      <c r="B7" s="20" t="s">
        <v>2</v>
      </c>
    </row>
    <row r="8" spans="1:16" x14ac:dyDescent="0.2">
      <c r="A8" s="20" t="s">
        <v>5</v>
      </c>
      <c r="B8" s="20" t="s">
        <v>6</v>
      </c>
    </row>
    <row r="9" spans="1:16" x14ac:dyDescent="0.2">
      <c r="O9" s="21"/>
      <c r="P9" s="21"/>
    </row>
    <row r="10" spans="1:16" x14ac:dyDescent="0.2">
      <c r="O10" s="21"/>
      <c r="P10" s="21"/>
    </row>
    <row r="11" spans="1:16" x14ac:dyDescent="0.2">
      <c r="A11" s="20" t="s">
        <v>7</v>
      </c>
      <c r="L11" s="22"/>
      <c r="M11" s="22"/>
      <c r="N11" s="22"/>
      <c r="O11" s="22"/>
      <c r="P11" s="22"/>
    </row>
    <row r="12" spans="1:16" x14ac:dyDescent="0.2">
      <c r="A12" s="20" t="s">
        <v>8</v>
      </c>
      <c r="L12" s="23"/>
      <c r="M12" s="23"/>
      <c r="N12" s="23"/>
      <c r="O12" s="23"/>
      <c r="P12" s="23"/>
    </row>
    <row r="13" spans="1:16" x14ac:dyDescent="0.2">
      <c r="A13" s="20" t="s">
        <v>9</v>
      </c>
      <c r="L13" s="23"/>
      <c r="M13" s="23"/>
      <c r="N13" s="23"/>
      <c r="O13" s="23"/>
      <c r="P13" s="23"/>
    </row>
    <row r="14" spans="1:16" ht="15" x14ac:dyDescent="0.25">
      <c r="A14" s="20" t="s">
        <v>10</v>
      </c>
      <c r="B14" s="20" t="s">
        <v>11</v>
      </c>
      <c r="L14" s="23"/>
      <c r="M14" s="23"/>
      <c r="N14" s="23"/>
      <c r="O14" s="23"/>
      <c r="P14" s="23"/>
    </row>
    <row r="15" spans="1:16" x14ac:dyDescent="0.2">
      <c r="A15" s="20" t="s">
        <v>12</v>
      </c>
      <c r="B15" s="20" t="s">
        <v>13</v>
      </c>
      <c r="L15" s="23"/>
      <c r="M15" s="23"/>
      <c r="N15" s="23"/>
      <c r="O15" s="23"/>
      <c r="P15" s="23"/>
    </row>
    <row r="16" spans="1:16" x14ac:dyDescent="0.2">
      <c r="D16" s="24"/>
      <c r="J16" s="24"/>
      <c r="L16" s="21"/>
      <c r="M16" s="21"/>
      <c r="N16" s="21"/>
      <c r="O16" s="21"/>
      <c r="P16" s="21"/>
    </row>
    <row r="17" spans="1:16" x14ac:dyDescent="0.2">
      <c r="D17" s="24"/>
    </row>
    <row r="18" spans="1:16" s="27" customFormat="1" ht="12.75" customHeight="1" x14ac:dyDescent="0.25">
      <c r="A18" s="25" t="s">
        <v>14</v>
      </c>
      <c r="B18" s="25" t="s">
        <v>15</v>
      </c>
      <c r="C18" s="25" t="s">
        <v>16</v>
      </c>
      <c r="D18" s="25" t="s">
        <v>17</v>
      </c>
      <c r="E18" s="26" t="s">
        <v>18</v>
      </c>
      <c r="F18" s="26" t="s">
        <v>19</v>
      </c>
      <c r="G18" s="26"/>
      <c r="H18" s="26"/>
      <c r="I18" s="26"/>
      <c r="J18" s="26" t="s">
        <v>20</v>
      </c>
      <c r="K18" s="26" t="s">
        <v>21</v>
      </c>
      <c r="L18" s="26" t="s">
        <v>22</v>
      </c>
      <c r="M18" s="26"/>
      <c r="N18" s="26"/>
      <c r="O18" s="26"/>
      <c r="P18" s="25" t="s">
        <v>23</v>
      </c>
    </row>
    <row r="19" spans="1:16" s="27" customFormat="1" ht="78" customHeight="1" x14ac:dyDescent="0.25">
      <c r="A19" s="28"/>
      <c r="B19" s="28"/>
      <c r="C19" s="28"/>
      <c r="D19" s="28"/>
      <c r="E19" s="26"/>
      <c r="F19" s="29" t="s">
        <v>24</v>
      </c>
      <c r="G19" s="29" t="s">
        <v>25</v>
      </c>
      <c r="H19" s="29" t="s">
        <v>26</v>
      </c>
      <c r="I19" s="29" t="s">
        <v>27</v>
      </c>
      <c r="J19" s="26"/>
      <c r="K19" s="26"/>
      <c r="L19" s="29" t="s">
        <v>24</v>
      </c>
      <c r="M19" s="29" t="s">
        <v>25</v>
      </c>
      <c r="N19" s="29" t="s">
        <v>26</v>
      </c>
      <c r="O19" s="29" t="s">
        <v>27</v>
      </c>
      <c r="P19" s="28"/>
    </row>
    <row r="20" spans="1:16" s="33" customFormat="1" ht="28.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2" t="s">
        <v>28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2" t="s">
        <v>29</v>
      </c>
      <c r="O20" s="30">
        <v>15</v>
      </c>
      <c r="P20" s="31">
        <v>16</v>
      </c>
    </row>
    <row r="21" spans="1:16" s="15" customFormat="1" ht="38.25" x14ac:dyDescent="0.2">
      <c r="A21" s="11" t="s">
        <v>30</v>
      </c>
      <c r="B21" s="4" t="s">
        <v>31</v>
      </c>
      <c r="C21" s="14" t="s">
        <v>32</v>
      </c>
      <c r="D21" s="6">
        <f>D22+D30+D35+D43+D44+D45+D48+D49+D50</f>
        <v>25059935</v>
      </c>
      <c r="E21" s="6">
        <f t="shared" ref="E21:H21" si="0">E22+E30+E35+E43+E44+E45+E48+E49+E50</f>
        <v>25059935</v>
      </c>
      <c r="F21" s="6">
        <f t="shared" si="0"/>
        <v>18633460.02296</v>
      </c>
      <c r="G21" s="6">
        <f t="shared" si="0"/>
        <v>78422</v>
      </c>
      <c r="H21" s="6">
        <f t="shared" si="0"/>
        <v>18711882.02296</v>
      </c>
      <c r="I21" s="6">
        <f>I22+I30+I35+I43+I44+I45+I48+I49+I50</f>
        <v>6348052.9770400003</v>
      </c>
      <c r="J21" s="6">
        <f t="shared" ref="J21:O21" si="1">J22+J30+J35+J43+J44+J45+J48+J49+J50</f>
        <v>20975138</v>
      </c>
      <c r="K21" s="6">
        <f t="shared" si="1"/>
        <v>20975137.713999998</v>
      </c>
      <c r="L21" s="6">
        <f t="shared" si="1"/>
        <v>18995613.085359994</v>
      </c>
      <c r="M21" s="6">
        <f t="shared" si="1"/>
        <v>59612</v>
      </c>
      <c r="N21" s="6">
        <f t="shared" si="1"/>
        <v>19055225.085359998</v>
      </c>
      <c r="O21" s="6">
        <f t="shared" si="1"/>
        <v>1919912.6286400002</v>
      </c>
      <c r="P21" s="6"/>
    </row>
    <row r="22" spans="1:16" s="15" customFormat="1" x14ac:dyDescent="0.2">
      <c r="A22" s="7" t="s">
        <v>33</v>
      </c>
      <c r="B22" s="4" t="s">
        <v>31</v>
      </c>
      <c r="C22" s="14" t="s">
        <v>34</v>
      </c>
      <c r="D22" s="6">
        <f>SUM(D23:D24,D29)</f>
        <v>3447383.6782063199</v>
      </c>
      <c r="E22" s="6">
        <f t="shared" ref="E22:O22" si="2">SUM(E23:E24,E29)</f>
        <v>3447383.6782063199</v>
      </c>
      <c r="F22" s="6">
        <f t="shared" si="2"/>
        <v>3412312.9103863202</v>
      </c>
      <c r="G22" s="6">
        <f t="shared" si="2"/>
        <v>4991.8945599999997</v>
      </c>
      <c r="H22" s="6">
        <f t="shared" si="2"/>
        <v>3417304.8049463201</v>
      </c>
      <c r="I22" s="6">
        <f t="shared" si="2"/>
        <v>30078.87326</v>
      </c>
      <c r="J22" s="6">
        <f t="shared" si="2"/>
        <v>3405757.90918</v>
      </c>
      <c r="K22" s="6">
        <f t="shared" si="2"/>
        <v>3405757.90918</v>
      </c>
      <c r="L22" s="6">
        <f t="shared" si="2"/>
        <v>3363273.84724</v>
      </c>
      <c r="M22" s="6">
        <f t="shared" si="2"/>
        <v>3410.1189100000001</v>
      </c>
      <c r="N22" s="6">
        <f t="shared" si="2"/>
        <v>3366683.9661500002</v>
      </c>
      <c r="O22" s="6">
        <f t="shared" si="2"/>
        <v>39073.943030000002</v>
      </c>
      <c r="P22" s="6"/>
    </row>
    <row r="23" spans="1:16" s="15" customFormat="1" x14ac:dyDescent="0.2">
      <c r="A23" s="1" t="s">
        <v>35</v>
      </c>
      <c r="B23" s="4" t="s">
        <v>31</v>
      </c>
      <c r="C23" s="5" t="s">
        <v>36</v>
      </c>
      <c r="D23" s="2">
        <v>361962.11647999997</v>
      </c>
      <c r="E23" s="2">
        <f>F23+G23+I23</f>
        <v>361962.11648000003</v>
      </c>
      <c r="F23" s="2">
        <v>326891.34866000002</v>
      </c>
      <c r="G23" s="2">
        <v>4991.8945599999997</v>
      </c>
      <c r="H23" s="2">
        <f>F23+G23</f>
        <v>331883.24322</v>
      </c>
      <c r="I23" s="2">
        <v>30078.87326</v>
      </c>
      <c r="J23" s="6">
        <v>316479.69797000004</v>
      </c>
      <c r="K23" s="6">
        <f>L23+M23+O23</f>
        <v>316479.69797000004</v>
      </c>
      <c r="L23" s="6">
        <v>294313.77649000002</v>
      </c>
      <c r="M23" s="6">
        <v>3211.6026200000001</v>
      </c>
      <c r="N23" s="6">
        <f>L23+M23</f>
        <v>297525.37911000004</v>
      </c>
      <c r="O23" s="6">
        <v>18954.318859999999</v>
      </c>
      <c r="P23" s="6"/>
    </row>
    <row r="24" spans="1:16" s="15" customFormat="1" ht="51" x14ac:dyDescent="0.2">
      <c r="A24" s="1" t="s">
        <v>37</v>
      </c>
      <c r="B24" s="4" t="s">
        <v>31</v>
      </c>
      <c r="C24" s="5" t="s">
        <v>38</v>
      </c>
      <c r="D24" s="2">
        <f>E24</f>
        <v>3085421.5617263201</v>
      </c>
      <c r="E24" s="2">
        <f>F24</f>
        <v>3085421.5617263201</v>
      </c>
      <c r="F24" s="2">
        <v>3085421.5617263201</v>
      </c>
      <c r="G24" s="2"/>
      <c r="H24" s="2">
        <f>F24+G24</f>
        <v>3085421.5617263201</v>
      </c>
      <c r="I24" s="2"/>
      <c r="J24" s="2">
        <f>K24</f>
        <v>2969355.73</v>
      </c>
      <c r="K24" s="6">
        <f>L24</f>
        <v>2969355.73</v>
      </c>
      <c r="L24" s="6">
        <v>2969355.73</v>
      </c>
      <c r="M24" s="6"/>
      <c r="N24" s="2">
        <f>L24+M24</f>
        <v>2969355.73</v>
      </c>
      <c r="O24" s="6"/>
      <c r="P24" s="6"/>
    </row>
    <row r="25" spans="1:16" s="15" customFormat="1" x14ac:dyDescent="0.2">
      <c r="A25" s="3" t="s">
        <v>39</v>
      </c>
      <c r="B25" s="4" t="s">
        <v>31</v>
      </c>
      <c r="C25" s="5"/>
      <c r="D25" s="2">
        <f t="shared" ref="D25:E28" si="3">E25</f>
        <v>585575.95235328202</v>
      </c>
      <c r="E25" s="2">
        <f t="shared" si="3"/>
        <v>585575.95235328202</v>
      </c>
      <c r="F25" s="2">
        <v>585575.95235328202</v>
      </c>
      <c r="G25" s="2"/>
      <c r="H25" s="2">
        <f t="shared" ref="H25:H28" si="4">F25+G25</f>
        <v>585575.95235328202</v>
      </c>
      <c r="I25" s="2"/>
      <c r="J25" s="2">
        <f t="shared" ref="J25:K28" si="5">K25</f>
        <v>578824.93000000005</v>
      </c>
      <c r="K25" s="6">
        <f t="shared" si="5"/>
        <v>578824.93000000005</v>
      </c>
      <c r="L25" s="6">
        <v>578824.93000000005</v>
      </c>
      <c r="M25" s="6"/>
      <c r="N25" s="2">
        <f t="shared" ref="N25:N67" si="6">L25+M25</f>
        <v>578824.93000000005</v>
      </c>
      <c r="O25" s="6"/>
      <c r="P25" s="6"/>
    </row>
    <row r="26" spans="1:16" s="15" customFormat="1" x14ac:dyDescent="0.2">
      <c r="A26" s="3" t="s">
        <v>40</v>
      </c>
      <c r="B26" s="4" t="s">
        <v>31</v>
      </c>
      <c r="C26" s="5"/>
      <c r="D26" s="2">
        <f t="shared" si="3"/>
        <v>289266.49242739321</v>
      </c>
      <c r="E26" s="2">
        <f t="shared" si="3"/>
        <v>289266.49242739321</v>
      </c>
      <c r="F26" s="2">
        <v>289266.49242739321</v>
      </c>
      <c r="G26" s="2"/>
      <c r="H26" s="2">
        <f t="shared" si="4"/>
        <v>289266.49242739321</v>
      </c>
      <c r="I26" s="2"/>
      <c r="J26" s="2">
        <f t="shared" si="5"/>
        <v>296299.73000000004</v>
      </c>
      <c r="K26" s="6">
        <f t="shared" si="5"/>
        <v>296299.73000000004</v>
      </c>
      <c r="L26" s="6">
        <v>296299.73000000004</v>
      </c>
      <c r="M26" s="6"/>
      <c r="N26" s="2">
        <f t="shared" si="6"/>
        <v>296299.73000000004</v>
      </c>
      <c r="O26" s="6"/>
      <c r="P26" s="6"/>
    </row>
    <row r="27" spans="1:16" s="15" customFormat="1" x14ac:dyDescent="0.2">
      <c r="A27" s="3" t="s">
        <v>41</v>
      </c>
      <c r="B27" s="4" t="s">
        <v>31</v>
      </c>
      <c r="C27" s="5"/>
      <c r="D27" s="2">
        <f t="shared" si="3"/>
        <v>1097601.0456235681</v>
      </c>
      <c r="E27" s="2">
        <f t="shared" si="3"/>
        <v>1097601.0456235681</v>
      </c>
      <c r="F27" s="2">
        <v>1097601.0456235681</v>
      </c>
      <c r="G27" s="2"/>
      <c r="H27" s="2">
        <f t="shared" si="4"/>
        <v>1097601.0456235681</v>
      </c>
      <c r="I27" s="2"/>
      <c r="J27" s="2">
        <f t="shared" si="5"/>
        <v>1022631.57</v>
      </c>
      <c r="K27" s="6">
        <f t="shared" si="5"/>
        <v>1022631.57</v>
      </c>
      <c r="L27" s="6">
        <v>1022631.57</v>
      </c>
      <c r="M27" s="6"/>
      <c r="N27" s="2">
        <f t="shared" si="6"/>
        <v>1022631.57</v>
      </c>
      <c r="O27" s="6"/>
      <c r="P27" s="6"/>
    </row>
    <row r="28" spans="1:16" s="15" customFormat="1" x14ac:dyDescent="0.2">
      <c r="A28" s="3" t="s">
        <v>42</v>
      </c>
      <c r="B28" s="4" t="s">
        <v>31</v>
      </c>
      <c r="C28" s="5"/>
      <c r="D28" s="2">
        <f t="shared" si="3"/>
        <v>1112978.0713220767</v>
      </c>
      <c r="E28" s="2">
        <f t="shared" si="3"/>
        <v>1112978.0713220767</v>
      </c>
      <c r="F28" s="2">
        <v>1112978.0713220767</v>
      </c>
      <c r="G28" s="2"/>
      <c r="H28" s="2">
        <f t="shared" si="4"/>
        <v>1112978.0713220767</v>
      </c>
      <c r="I28" s="2"/>
      <c r="J28" s="2">
        <f t="shared" si="5"/>
        <v>1071599.5</v>
      </c>
      <c r="K28" s="6">
        <f t="shared" si="5"/>
        <v>1071599.5</v>
      </c>
      <c r="L28" s="6">
        <v>1071599.5</v>
      </c>
      <c r="M28" s="6"/>
      <c r="N28" s="2">
        <f t="shared" si="6"/>
        <v>1071599.5</v>
      </c>
      <c r="O28" s="6"/>
      <c r="P28" s="6"/>
    </row>
    <row r="29" spans="1:16" s="15" customFormat="1" ht="25.5" x14ac:dyDescent="0.2">
      <c r="A29" s="1" t="s">
        <v>43</v>
      </c>
      <c r="B29" s="4" t="s">
        <v>31</v>
      </c>
      <c r="C29" s="5" t="s">
        <v>44</v>
      </c>
      <c r="D29" s="2">
        <v>0</v>
      </c>
      <c r="E29" s="2">
        <f>F29+G29+I29</f>
        <v>0</v>
      </c>
      <c r="F29" s="2">
        <v>0</v>
      </c>
      <c r="G29" s="2">
        <v>0</v>
      </c>
      <c r="H29" s="2">
        <f>F29+G29</f>
        <v>0</v>
      </c>
      <c r="I29" s="2">
        <v>0</v>
      </c>
      <c r="J29" s="6">
        <v>119922.48121</v>
      </c>
      <c r="K29" s="6">
        <f t="shared" ref="K29:K60" si="7">L29+M29+O29</f>
        <v>119922.48121</v>
      </c>
      <c r="L29" s="6">
        <v>99604.340750000003</v>
      </c>
      <c r="M29" s="6">
        <v>198.51629</v>
      </c>
      <c r="N29" s="6">
        <f t="shared" si="6"/>
        <v>99802.857040000003</v>
      </c>
      <c r="O29" s="6">
        <v>20119.624170000003</v>
      </c>
      <c r="P29" s="6"/>
    </row>
    <row r="30" spans="1:16" s="15" customFormat="1" ht="25.5" x14ac:dyDescent="0.2">
      <c r="A30" s="7" t="s">
        <v>45</v>
      </c>
      <c r="B30" s="4" t="s">
        <v>31</v>
      </c>
      <c r="C30" s="14" t="s">
        <v>46</v>
      </c>
      <c r="D30" s="6">
        <f>SUM(D31:D34)</f>
        <v>7331428.5201199986</v>
      </c>
      <c r="E30" s="6">
        <f t="shared" ref="E30:O30" si="8">SUM(E31:E34)</f>
        <v>7331428.5201199995</v>
      </c>
      <c r="F30" s="6">
        <f t="shared" si="8"/>
        <v>7328941.0862699999</v>
      </c>
      <c r="G30" s="6">
        <f t="shared" si="8"/>
        <v>60.953960000000002</v>
      </c>
      <c r="H30" s="6">
        <f t="shared" si="8"/>
        <v>7329002.0402300004</v>
      </c>
      <c r="I30" s="6">
        <f t="shared" si="8"/>
        <v>2426.4798900000005</v>
      </c>
      <c r="J30" s="6">
        <f t="shared" si="8"/>
        <v>6852266.3646</v>
      </c>
      <c r="K30" s="6">
        <f t="shared" si="8"/>
        <v>6852266.3646</v>
      </c>
      <c r="L30" s="6">
        <f t="shared" si="8"/>
        <v>6848989.9000999993</v>
      </c>
      <c r="M30" s="6">
        <f t="shared" si="8"/>
        <v>1209.2131899999997</v>
      </c>
      <c r="N30" s="6">
        <f t="shared" si="8"/>
        <v>6850199.1132899998</v>
      </c>
      <c r="O30" s="6">
        <f t="shared" si="8"/>
        <v>2067.2513100000001</v>
      </c>
      <c r="P30" s="6"/>
    </row>
    <row r="31" spans="1:16" s="15" customFormat="1" x14ac:dyDescent="0.2">
      <c r="A31" s="1" t="s">
        <v>47</v>
      </c>
      <c r="B31" s="4" t="s">
        <v>31</v>
      </c>
      <c r="C31" s="14" t="s">
        <v>48</v>
      </c>
      <c r="D31" s="2">
        <v>21.8</v>
      </c>
      <c r="E31" s="2">
        <f t="shared" ref="E31:E67" si="9">F31+G31+I31</f>
        <v>21.799999999999997</v>
      </c>
      <c r="F31" s="2">
        <v>21.693459999999998</v>
      </c>
      <c r="G31" s="2">
        <v>4.9280000000000004E-2</v>
      </c>
      <c r="H31" s="2">
        <f>F31+G31</f>
        <v>21.742739999999998</v>
      </c>
      <c r="I31" s="2">
        <v>5.7259999999999998E-2</v>
      </c>
      <c r="J31" s="6">
        <v>85546.543730000005</v>
      </c>
      <c r="K31" s="6">
        <f t="shared" si="7"/>
        <v>85546.543730000005</v>
      </c>
      <c r="L31" s="6">
        <v>83886.279340000008</v>
      </c>
      <c r="M31" s="6">
        <v>1108.6526399999998</v>
      </c>
      <c r="N31" s="6">
        <f t="shared" si="6"/>
        <v>84994.931980000008</v>
      </c>
      <c r="O31" s="6">
        <v>551.61175000000003</v>
      </c>
      <c r="P31" s="6"/>
    </row>
    <row r="32" spans="1:16" s="15" customFormat="1" x14ac:dyDescent="0.2">
      <c r="A32" s="1" t="s">
        <v>49</v>
      </c>
      <c r="B32" s="4" t="s">
        <v>31</v>
      </c>
      <c r="C32" s="14" t="s">
        <v>50</v>
      </c>
      <c r="D32" s="2">
        <v>3876675.4844699996</v>
      </c>
      <c r="E32" s="2">
        <f t="shared" si="9"/>
        <v>3876675.48447</v>
      </c>
      <c r="F32" s="2">
        <v>3875500.12121</v>
      </c>
      <c r="G32" s="2">
        <v>0</v>
      </c>
      <c r="H32" s="2">
        <f t="shared" ref="H32:H44" si="10">F32+G32</f>
        <v>3875500.12121</v>
      </c>
      <c r="I32" s="2">
        <v>1175.3632600000001</v>
      </c>
      <c r="J32" s="6">
        <v>3541458.1470999997</v>
      </c>
      <c r="K32" s="6">
        <f t="shared" si="7"/>
        <v>3541458.1470999997</v>
      </c>
      <c r="L32" s="6">
        <v>3541458.1470999997</v>
      </c>
      <c r="M32" s="6">
        <v>0</v>
      </c>
      <c r="N32" s="6">
        <f t="shared" si="6"/>
        <v>3541458.1470999997</v>
      </c>
      <c r="O32" s="6">
        <v>0</v>
      </c>
      <c r="P32" s="6"/>
    </row>
    <row r="33" spans="1:16" s="15" customFormat="1" ht="33.75" customHeight="1" x14ac:dyDescent="0.2">
      <c r="A33" s="1" t="s">
        <v>51</v>
      </c>
      <c r="B33" s="4" t="s">
        <v>31</v>
      </c>
      <c r="C33" s="14" t="s">
        <v>52</v>
      </c>
      <c r="D33" s="2">
        <v>3437932.5811600001</v>
      </c>
      <c r="E33" s="2">
        <f t="shared" si="9"/>
        <v>3437932.5811600001</v>
      </c>
      <c r="F33" s="2">
        <v>3437932.5811600001</v>
      </c>
      <c r="G33" s="2">
        <v>0</v>
      </c>
      <c r="H33" s="2">
        <f t="shared" si="10"/>
        <v>3437932.5811600001</v>
      </c>
      <c r="I33" s="2">
        <v>0</v>
      </c>
      <c r="J33" s="6">
        <v>3202164.3038499998</v>
      </c>
      <c r="K33" s="6">
        <f t="shared" si="7"/>
        <v>3202164.3038499998</v>
      </c>
      <c r="L33" s="6">
        <v>3202164.3038499998</v>
      </c>
      <c r="M33" s="6">
        <v>0</v>
      </c>
      <c r="N33" s="6">
        <f t="shared" si="6"/>
        <v>3202164.3038499998</v>
      </c>
      <c r="O33" s="6">
        <v>0</v>
      </c>
      <c r="P33" s="6"/>
    </row>
    <row r="34" spans="1:16" s="15" customFormat="1" ht="25.5" x14ac:dyDescent="0.2">
      <c r="A34" s="1" t="s">
        <v>53</v>
      </c>
      <c r="B34" s="4" t="s">
        <v>31</v>
      </c>
      <c r="C34" s="14" t="s">
        <v>54</v>
      </c>
      <c r="D34" s="2">
        <v>16798.654489999997</v>
      </c>
      <c r="E34" s="2">
        <f t="shared" si="9"/>
        <v>16798.654489999997</v>
      </c>
      <c r="F34" s="2">
        <v>15486.690439999997</v>
      </c>
      <c r="G34" s="2">
        <v>60.904679999999999</v>
      </c>
      <c r="H34" s="2">
        <f t="shared" si="10"/>
        <v>15547.595119999996</v>
      </c>
      <c r="I34" s="2">
        <v>1251.0593700000002</v>
      </c>
      <c r="J34" s="6">
        <v>23097.369920000001</v>
      </c>
      <c r="K34" s="6">
        <f t="shared" si="7"/>
        <v>23097.369919999997</v>
      </c>
      <c r="L34" s="6">
        <v>21481.169809999999</v>
      </c>
      <c r="M34" s="6">
        <v>100.56055000000001</v>
      </c>
      <c r="N34" s="6">
        <f t="shared" si="6"/>
        <v>21581.730359999998</v>
      </c>
      <c r="O34" s="6">
        <v>1515.6395600000001</v>
      </c>
      <c r="P34" s="6"/>
    </row>
    <row r="35" spans="1:16" s="15" customFormat="1" x14ac:dyDescent="0.2">
      <c r="A35" s="7" t="s">
        <v>55</v>
      </c>
      <c r="B35" s="4" t="s">
        <v>31</v>
      </c>
      <c r="C35" s="14" t="s">
        <v>56</v>
      </c>
      <c r="D35" s="2">
        <v>2561469.3147700001</v>
      </c>
      <c r="E35" s="2">
        <f>F35+G35+I35</f>
        <v>2561469.3147099996</v>
      </c>
      <c r="F35" s="2">
        <f>SUM(F36:F38)</f>
        <v>2286853.1873399997</v>
      </c>
      <c r="G35" s="2">
        <f>SUM(G36:G38)</f>
        <v>36553.489730000001</v>
      </c>
      <c r="H35" s="2">
        <f>F35+G35</f>
        <v>2323406.6770699997</v>
      </c>
      <c r="I35" s="2">
        <f>SUM(I36:I38)</f>
        <v>238062.63764</v>
      </c>
      <c r="J35" s="6">
        <v>2656021.1659899997</v>
      </c>
      <c r="K35" s="6">
        <f t="shared" si="7"/>
        <v>2656021.1660199999</v>
      </c>
      <c r="L35" s="6">
        <v>2539916.42502</v>
      </c>
      <c r="M35" s="6">
        <v>33027.741070000004</v>
      </c>
      <c r="N35" s="6">
        <f t="shared" si="6"/>
        <v>2572944.16609</v>
      </c>
      <c r="O35" s="6">
        <v>83076.999930000005</v>
      </c>
      <c r="P35" s="6"/>
    </row>
    <row r="36" spans="1:16" s="15" customFormat="1" x14ac:dyDescent="0.2">
      <c r="A36" s="3" t="s">
        <v>57</v>
      </c>
      <c r="B36" s="4" t="s">
        <v>31</v>
      </c>
      <c r="C36" s="14"/>
      <c r="D36" s="2">
        <f>E36</f>
        <v>676770.59064999991</v>
      </c>
      <c r="E36" s="2">
        <f t="shared" si="9"/>
        <v>676770.59064999991</v>
      </c>
      <c r="F36" s="2">
        <v>586285.87795999995</v>
      </c>
      <c r="G36" s="2">
        <v>10894.756890000001</v>
      </c>
      <c r="H36" s="2">
        <f t="shared" si="10"/>
        <v>597180.63484999991</v>
      </c>
      <c r="I36" s="2">
        <v>79589.955799999996</v>
      </c>
      <c r="J36" s="2">
        <f>K36</f>
        <v>738859.34041497973</v>
      </c>
      <c r="K36" s="6">
        <f t="shared" si="7"/>
        <v>738859.34041497973</v>
      </c>
      <c r="L36" s="2">
        <v>698094.37592999998</v>
      </c>
      <c r="M36" s="2">
        <v>10263.562499999998</v>
      </c>
      <c r="N36" s="6">
        <f t="shared" si="6"/>
        <v>708357.93842999998</v>
      </c>
      <c r="O36" s="2">
        <v>30501.401984979733</v>
      </c>
      <c r="P36" s="6"/>
    </row>
    <row r="37" spans="1:16" s="15" customFormat="1" x14ac:dyDescent="0.2">
      <c r="A37" s="3" t="s">
        <v>58</v>
      </c>
      <c r="B37" s="4" t="s">
        <v>31</v>
      </c>
      <c r="C37" s="14"/>
      <c r="D37" s="2">
        <f t="shared" ref="D37:D42" si="11">E37</f>
        <v>838578.99326999998</v>
      </c>
      <c r="E37" s="2">
        <f t="shared" si="9"/>
        <v>838578.99326999998</v>
      </c>
      <c r="F37" s="2">
        <v>701512.60107999993</v>
      </c>
      <c r="G37" s="2">
        <v>21134.762940000001</v>
      </c>
      <c r="H37" s="2">
        <f t="shared" si="10"/>
        <v>722647.36401999998</v>
      </c>
      <c r="I37" s="2">
        <v>115931.62925000001</v>
      </c>
      <c r="J37" s="2">
        <f t="shared" ref="J37:J42" si="12">K37</f>
        <v>897127.80334654893</v>
      </c>
      <c r="K37" s="6">
        <f t="shared" si="7"/>
        <v>897127.80334654893</v>
      </c>
      <c r="L37" s="2">
        <v>841333.29204000009</v>
      </c>
      <c r="M37" s="2">
        <v>18976.219730000001</v>
      </c>
      <c r="N37" s="6">
        <f t="shared" si="6"/>
        <v>860309.5117700001</v>
      </c>
      <c r="O37" s="2">
        <v>36818.291576548785</v>
      </c>
      <c r="P37" s="6"/>
    </row>
    <row r="38" spans="1:16" s="15" customFormat="1" x14ac:dyDescent="0.2">
      <c r="A38" s="3" t="s">
        <v>59</v>
      </c>
      <c r="B38" s="4" t="s">
        <v>31</v>
      </c>
      <c r="C38" s="14"/>
      <c r="D38" s="2">
        <f t="shared" si="11"/>
        <v>1046119.7307899999</v>
      </c>
      <c r="E38" s="2">
        <f t="shared" si="9"/>
        <v>1046119.7307899999</v>
      </c>
      <c r="F38" s="2">
        <v>999054.70829999994</v>
      </c>
      <c r="G38" s="2">
        <v>4523.9698999999991</v>
      </c>
      <c r="H38" s="2">
        <f t="shared" si="10"/>
        <v>1003578.6782</v>
      </c>
      <c r="I38" s="2">
        <v>42541.052589999999</v>
      </c>
      <c r="J38" s="2">
        <f t="shared" si="12"/>
        <v>1020034.0222284715</v>
      </c>
      <c r="K38" s="6">
        <f t="shared" si="7"/>
        <v>1020034.0222284715</v>
      </c>
      <c r="L38" s="2">
        <v>1000488.7570399999</v>
      </c>
      <c r="M38" s="2">
        <v>3787.9588299999996</v>
      </c>
      <c r="N38" s="6">
        <f t="shared" si="6"/>
        <v>1004276.71587</v>
      </c>
      <c r="O38" s="2">
        <v>15757.306358471476</v>
      </c>
      <c r="P38" s="6"/>
    </row>
    <row r="39" spans="1:16" s="15" customFormat="1" ht="38.25" x14ac:dyDescent="0.2">
      <c r="A39" s="8" t="s">
        <v>60</v>
      </c>
      <c r="B39" s="4" t="s">
        <v>61</v>
      </c>
      <c r="C39" s="14"/>
      <c r="D39" s="2">
        <f t="shared" si="11"/>
        <v>30994.660666666667</v>
      </c>
      <c r="E39" s="2">
        <f t="shared" si="9"/>
        <v>30994.660666666667</v>
      </c>
      <c r="F39" s="2">
        <v>28046</v>
      </c>
      <c r="G39" s="2">
        <v>381</v>
      </c>
      <c r="H39" s="2">
        <f t="shared" si="10"/>
        <v>28427</v>
      </c>
      <c r="I39" s="2">
        <v>2567.6606666666667</v>
      </c>
      <c r="J39" s="2">
        <f t="shared" si="12"/>
        <v>29852.743333333332</v>
      </c>
      <c r="K39" s="6">
        <f t="shared" si="7"/>
        <v>29852.743333333332</v>
      </c>
      <c r="L39" s="2">
        <v>28474</v>
      </c>
      <c r="M39" s="2">
        <v>357</v>
      </c>
      <c r="N39" s="6">
        <f t="shared" si="6"/>
        <v>28831</v>
      </c>
      <c r="O39" s="2">
        <v>1021.7433333333336</v>
      </c>
      <c r="P39" s="6"/>
    </row>
    <row r="40" spans="1:16" s="15" customFormat="1" x14ac:dyDescent="0.2">
      <c r="A40" s="3" t="s">
        <v>57</v>
      </c>
      <c r="B40" s="4" t="s">
        <v>61</v>
      </c>
      <c r="C40" s="14"/>
      <c r="D40" s="2">
        <f t="shared" si="11"/>
        <v>5202.3996666666662</v>
      </c>
      <c r="E40" s="2">
        <f t="shared" si="9"/>
        <v>5202.3996666666662</v>
      </c>
      <c r="F40" s="2">
        <v>4543</v>
      </c>
      <c r="G40" s="2">
        <v>79</v>
      </c>
      <c r="H40" s="2">
        <f t="shared" si="10"/>
        <v>4622</v>
      </c>
      <c r="I40" s="2">
        <v>580.39966666666669</v>
      </c>
      <c r="J40" s="2">
        <f t="shared" si="12"/>
        <v>4751.3533333333335</v>
      </c>
      <c r="K40" s="6">
        <f t="shared" si="7"/>
        <v>4751.3533333333335</v>
      </c>
      <c r="L40" s="2">
        <v>4501</v>
      </c>
      <c r="M40" s="2">
        <v>77</v>
      </c>
      <c r="N40" s="6">
        <f t="shared" si="6"/>
        <v>4578</v>
      </c>
      <c r="O40" s="2">
        <v>173.35333333333338</v>
      </c>
      <c r="P40" s="6"/>
    </row>
    <row r="41" spans="1:16" s="15" customFormat="1" x14ac:dyDescent="0.2">
      <c r="A41" s="3" t="s">
        <v>58</v>
      </c>
      <c r="B41" s="4" t="s">
        <v>61</v>
      </c>
      <c r="C41" s="14"/>
      <c r="D41" s="2">
        <f t="shared" si="11"/>
        <v>9272.5666666666675</v>
      </c>
      <c r="E41" s="2">
        <f t="shared" si="9"/>
        <v>9272.5666666666675</v>
      </c>
      <c r="F41" s="2">
        <v>8550</v>
      </c>
      <c r="G41" s="2">
        <v>236</v>
      </c>
      <c r="H41" s="2">
        <f t="shared" si="10"/>
        <v>8786</v>
      </c>
      <c r="I41" s="2">
        <v>486.56666666666666</v>
      </c>
      <c r="J41" s="2">
        <f t="shared" si="12"/>
        <v>9406.2033333333329</v>
      </c>
      <c r="K41" s="6">
        <f t="shared" si="7"/>
        <v>9406.2033333333329</v>
      </c>
      <c r="L41" s="2">
        <v>8620</v>
      </c>
      <c r="M41" s="2">
        <v>220</v>
      </c>
      <c r="N41" s="6">
        <f t="shared" si="6"/>
        <v>8840</v>
      </c>
      <c r="O41" s="2">
        <v>566.20333333333338</v>
      </c>
      <c r="P41" s="6"/>
    </row>
    <row r="42" spans="1:16" s="15" customFormat="1" x14ac:dyDescent="0.2">
      <c r="A42" s="3" t="s">
        <v>59</v>
      </c>
      <c r="B42" s="4" t="s">
        <v>61</v>
      </c>
      <c r="C42" s="14"/>
      <c r="D42" s="2">
        <f t="shared" si="11"/>
        <v>16519.694333333333</v>
      </c>
      <c r="E42" s="2">
        <f t="shared" si="9"/>
        <v>16519.694333333333</v>
      </c>
      <c r="F42" s="2">
        <v>14953</v>
      </c>
      <c r="G42" s="2">
        <v>66</v>
      </c>
      <c r="H42" s="2">
        <f t="shared" si="10"/>
        <v>15019</v>
      </c>
      <c r="I42" s="2">
        <v>1500.6943333333334</v>
      </c>
      <c r="J42" s="2">
        <f t="shared" si="12"/>
        <v>15695.186666666666</v>
      </c>
      <c r="K42" s="6">
        <f t="shared" si="7"/>
        <v>15695.186666666666</v>
      </c>
      <c r="L42" s="2">
        <v>15353</v>
      </c>
      <c r="M42" s="2">
        <v>60</v>
      </c>
      <c r="N42" s="6">
        <f t="shared" si="6"/>
        <v>15413</v>
      </c>
      <c r="O42" s="2">
        <v>282.18666666666672</v>
      </c>
      <c r="P42" s="6"/>
    </row>
    <row r="43" spans="1:16" s="15" customFormat="1" ht="76.5" x14ac:dyDescent="0.2">
      <c r="A43" s="7" t="s">
        <v>62</v>
      </c>
      <c r="B43" s="4" t="s">
        <v>31</v>
      </c>
      <c r="C43" s="14" t="s">
        <v>63</v>
      </c>
      <c r="D43" s="2">
        <v>1026410.26835</v>
      </c>
      <c r="E43" s="2">
        <f t="shared" si="9"/>
        <v>1026410.26835</v>
      </c>
      <c r="F43" s="2">
        <v>924649.61186000006</v>
      </c>
      <c r="G43" s="2">
        <v>15159.062739999999</v>
      </c>
      <c r="H43" s="2">
        <f t="shared" si="10"/>
        <v>939808.67460000003</v>
      </c>
      <c r="I43" s="2">
        <v>86601.59375</v>
      </c>
      <c r="J43" s="6">
        <v>811292.52338000003</v>
      </c>
      <c r="K43" s="6">
        <f t="shared" si="7"/>
        <v>811292.52334999992</v>
      </c>
      <c r="L43" s="6">
        <v>775770.44993999996</v>
      </c>
      <c r="M43" s="6">
        <v>10105.083000000001</v>
      </c>
      <c r="N43" s="6">
        <f t="shared" si="6"/>
        <v>785875.53293999995</v>
      </c>
      <c r="O43" s="6">
        <v>25416.990409999999</v>
      </c>
      <c r="P43" s="6"/>
    </row>
    <row r="44" spans="1:16" s="15" customFormat="1" x14ac:dyDescent="0.2">
      <c r="A44" s="7" t="s">
        <v>64</v>
      </c>
      <c r="B44" s="4" t="s">
        <v>31</v>
      </c>
      <c r="C44" s="14" t="s">
        <v>65</v>
      </c>
      <c r="D44" s="2">
        <v>10442.213139999998</v>
      </c>
      <c r="E44" s="2">
        <f t="shared" si="9"/>
        <v>10442.213139999998</v>
      </c>
      <c r="F44" s="2">
        <v>9334.7377799999995</v>
      </c>
      <c r="G44" s="2">
        <v>147.36956000000001</v>
      </c>
      <c r="H44" s="2">
        <f t="shared" si="10"/>
        <v>9482.1073399999987</v>
      </c>
      <c r="I44" s="2">
        <v>960.10580000000004</v>
      </c>
      <c r="J44" s="6">
        <v>1837622.8797899999</v>
      </c>
      <c r="K44" s="6">
        <f>L44+M44+O44</f>
        <v>1837622.8797899999</v>
      </c>
      <c r="L44" s="6">
        <v>1833716.5011700001</v>
      </c>
      <c r="M44" s="6">
        <v>2083.0444499999999</v>
      </c>
      <c r="N44" s="6">
        <f t="shared" si="6"/>
        <v>1835799.54562</v>
      </c>
      <c r="O44" s="6">
        <v>1823.3341699999999</v>
      </c>
      <c r="P44" s="6"/>
    </row>
    <row r="45" spans="1:16" s="15" customFormat="1" x14ac:dyDescent="0.2">
      <c r="A45" s="7" t="s">
        <v>66</v>
      </c>
      <c r="B45" s="9" t="s">
        <v>31</v>
      </c>
      <c r="C45" s="10" t="s">
        <v>67</v>
      </c>
      <c r="D45" s="6">
        <f t="shared" ref="D45" si="13">SUM(D46:D47)</f>
        <v>301.32568000000003</v>
      </c>
      <c r="E45" s="6">
        <f t="shared" ref="E45:O45" si="14">SUM(E46:E47)</f>
        <v>301.32568000000003</v>
      </c>
      <c r="F45" s="6">
        <f t="shared" si="14"/>
        <v>293.40052000000003</v>
      </c>
      <c r="G45" s="6">
        <f t="shared" si="14"/>
        <v>4.9126000000000003</v>
      </c>
      <c r="H45" s="6">
        <f t="shared" si="14"/>
        <v>298.31312000000003</v>
      </c>
      <c r="I45" s="6">
        <f t="shared" si="14"/>
        <v>3.0125600000000001</v>
      </c>
      <c r="J45" s="6">
        <f t="shared" si="14"/>
        <v>265728.31825000001</v>
      </c>
      <c r="K45" s="6">
        <f t="shared" si="14"/>
        <v>265728.31825000001</v>
      </c>
      <c r="L45" s="6">
        <f t="shared" si="14"/>
        <v>247475.31348999997</v>
      </c>
      <c r="M45" s="6">
        <f t="shared" si="14"/>
        <v>1935.4514299999998</v>
      </c>
      <c r="N45" s="6">
        <f t="shared" si="14"/>
        <v>249410.76491999999</v>
      </c>
      <c r="O45" s="6">
        <f t="shared" si="14"/>
        <v>16317.553329999999</v>
      </c>
      <c r="P45" s="6"/>
    </row>
    <row r="46" spans="1:16" s="15" customFormat="1" x14ac:dyDescent="0.2">
      <c r="A46" s="8" t="s">
        <v>68</v>
      </c>
      <c r="B46" s="4" t="s">
        <v>31</v>
      </c>
      <c r="C46" s="14" t="s">
        <v>69</v>
      </c>
      <c r="D46" s="2">
        <v>0</v>
      </c>
      <c r="E46" s="2">
        <f t="shared" si="9"/>
        <v>0</v>
      </c>
      <c r="F46" s="2">
        <v>0</v>
      </c>
      <c r="G46" s="2">
        <v>0</v>
      </c>
      <c r="H46" s="2">
        <f t="shared" ref="H46:H49" si="15">F46+G46</f>
        <v>0</v>
      </c>
      <c r="I46" s="2">
        <v>0</v>
      </c>
      <c r="J46" s="6">
        <v>130764.98615000001</v>
      </c>
      <c r="K46" s="6">
        <f t="shared" si="7"/>
        <v>130764.98615</v>
      </c>
      <c r="L46" s="6">
        <v>112901.85820999999</v>
      </c>
      <c r="M46" s="6">
        <v>1666.1409199999998</v>
      </c>
      <c r="N46" s="6">
        <f t="shared" si="6"/>
        <v>114567.99913</v>
      </c>
      <c r="O46" s="6">
        <v>16196.987019999999</v>
      </c>
      <c r="P46" s="6"/>
    </row>
    <row r="47" spans="1:16" s="15" customFormat="1" x14ac:dyDescent="0.2">
      <c r="A47" s="8" t="s">
        <v>70</v>
      </c>
      <c r="B47" s="4" t="s">
        <v>31</v>
      </c>
      <c r="C47" s="14" t="s">
        <v>71</v>
      </c>
      <c r="D47" s="2">
        <v>301.32568000000003</v>
      </c>
      <c r="E47" s="2">
        <f t="shared" si="9"/>
        <v>301.32568000000003</v>
      </c>
      <c r="F47" s="2">
        <v>293.40052000000003</v>
      </c>
      <c r="G47" s="2">
        <v>4.9126000000000003</v>
      </c>
      <c r="H47" s="2">
        <f t="shared" si="15"/>
        <v>298.31312000000003</v>
      </c>
      <c r="I47" s="2">
        <v>3.0125600000000001</v>
      </c>
      <c r="J47" s="6">
        <v>134963.3321</v>
      </c>
      <c r="K47" s="6">
        <f t="shared" si="7"/>
        <v>134963.3321</v>
      </c>
      <c r="L47" s="6">
        <v>134573.45527999999</v>
      </c>
      <c r="M47" s="6">
        <v>269.31051000000002</v>
      </c>
      <c r="N47" s="6">
        <f t="shared" si="6"/>
        <v>134842.76579</v>
      </c>
      <c r="O47" s="6">
        <v>120.56631</v>
      </c>
      <c r="P47" s="6"/>
    </row>
    <row r="48" spans="1:16" s="15" customFormat="1" ht="25.5" x14ac:dyDescent="0.2">
      <c r="A48" s="7" t="s">
        <v>72</v>
      </c>
      <c r="B48" s="4" t="s">
        <v>31</v>
      </c>
      <c r="C48" s="14" t="s">
        <v>73</v>
      </c>
      <c r="D48" s="2">
        <v>7555.0654199999999</v>
      </c>
      <c r="E48" s="2">
        <f t="shared" si="9"/>
        <v>7555.065419999999</v>
      </c>
      <c r="F48" s="2">
        <v>7137.0813899999994</v>
      </c>
      <c r="G48" s="2">
        <v>95.684960000000004</v>
      </c>
      <c r="H48" s="2">
        <f t="shared" si="15"/>
        <v>7232.766349999999</v>
      </c>
      <c r="I48" s="2">
        <v>322.29907000000003</v>
      </c>
      <c r="J48" s="6">
        <v>143351.05022</v>
      </c>
      <c r="K48" s="6">
        <f t="shared" si="7"/>
        <v>143351.05022000003</v>
      </c>
      <c r="L48" s="6">
        <v>140151.91968000002</v>
      </c>
      <c r="M48" s="6">
        <v>2180.6392299999998</v>
      </c>
      <c r="N48" s="6">
        <f t="shared" si="6"/>
        <v>142332.55891000002</v>
      </c>
      <c r="O48" s="6">
        <v>1018.4913100000001</v>
      </c>
      <c r="P48" s="6"/>
    </row>
    <row r="49" spans="1:16" s="15" customFormat="1" ht="38.25" x14ac:dyDescent="0.2">
      <c r="A49" s="7" t="s">
        <v>74</v>
      </c>
      <c r="B49" s="4" t="s">
        <v>31</v>
      </c>
      <c r="C49" s="14" t="s">
        <v>75</v>
      </c>
      <c r="D49" s="2">
        <v>600073</v>
      </c>
      <c r="E49" s="2">
        <f t="shared" si="9"/>
        <v>600073</v>
      </c>
      <c r="F49" s="2">
        <v>599073</v>
      </c>
      <c r="G49" s="2">
        <v>0</v>
      </c>
      <c r="H49" s="2">
        <f t="shared" si="15"/>
        <v>599073</v>
      </c>
      <c r="I49" s="2">
        <v>1000</v>
      </c>
      <c r="J49" s="6">
        <v>501567</v>
      </c>
      <c r="K49" s="6">
        <f t="shared" si="7"/>
        <v>501566.71400000004</v>
      </c>
      <c r="L49" s="6">
        <v>494499.21400000004</v>
      </c>
      <c r="M49" s="6">
        <v>0</v>
      </c>
      <c r="N49" s="6">
        <f t="shared" si="6"/>
        <v>494499.21400000004</v>
      </c>
      <c r="O49" s="6">
        <v>7067.5</v>
      </c>
      <c r="P49" s="6"/>
    </row>
    <row r="50" spans="1:16" s="15" customFormat="1" x14ac:dyDescent="0.2">
      <c r="A50" s="7" t="s">
        <v>76</v>
      </c>
      <c r="B50" s="4" t="s">
        <v>31</v>
      </c>
      <c r="C50" s="14" t="s">
        <v>77</v>
      </c>
      <c r="D50" s="2">
        <v>10074871.614313681</v>
      </c>
      <c r="E50" s="2">
        <f t="shared" si="9"/>
        <v>10074871.61437368</v>
      </c>
      <c r="F50" s="2">
        <v>4064865.0074136807</v>
      </c>
      <c r="G50" s="2">
        <v>21408.631890000001</v>
      </c>
      <c r="H50" s="2">
        <f>F50+G50</f>
        <v>4086273.6393036805</v>
      </c>
      <c r="I50" s="2">
        <v>5988597.9750700006</v>
      </c>
      <c r="J50" s="6">
        <v>4501530.7885900009</v>
      </c>
      <c r="K50" s="6">
        <f t="shared" si="7"/>
        <v>4501530.7885899972</v>
      </c>
      <c r="L50" s="6">
        <v>2751819.5147199971</v>
      </c>
      <c r="M50" s="6">
        <v>5660.7087199999969</v>
      </c>
      <c r="N50" s="6">
        <f t="shared" si="6"/>
        <v>2757480.2234399971</v>
      </c>
      <c r="O50" s="6">
        <v>1744050.5651500002</v>
      </c>
      <c r="P50" s="6"/>
    </row>
    <row r="51" spans="1:16" s="15" customFormat="1" ht="38.25" x14ac:dyDescent="0.2">
      <c r="A51" s="11" t="s">
        <v>78</v>
      </c>
      <c r="B51" s="9" t="s">
        <v>31</v>
      </c>
      <c r="C51" s="10" t="s">
        <v>79</v>
      </c>
      <c r="D51" s="6">
        <f>SUM(D52:D56)</f>
        <v>1302973.8973470083</v>
      </c>
      <c r="E51" s="6">
        <f t="shared" ref="E51:O51" si="16">SUM(E52:E56)</f>
        <v>1302973.8973470083</v>
      </c>
      <c r="F51" s="6">
        <f t="shared" si="16"/>
        <v>1232611.7781870081</v>
      </c>
      <c r="G51" s="6">
        <f t="shared" si="16"/>
        <v>70362.119160000002</v>
      </c>
      <c r="H51" s="6">
        <f>SUM(H52:H56)</f>
        <v>1302973.8973470083</v>
      </c>
      <c r="I51" s="6">
        <f t="shared" si="16"/>
        <v>0</v>
      </c>
      <c r="J51" s="6">
        <f t="shared" si="16"/>
        <v>1483215.25092</v>
      </c>
      <c r="K51" s="6">
        <f t="shared" si="16"/>
        <v>1483215.25092</v>
      </c>
      <c r="L51" s="6">
        <f t="shared" si="16"/>
        <v>1483215.25092</v>
      </c>
      <c r="M51" s="6">
        <f t="shared" si="16"/>
        <v>0</v>
      </c>
      <c r="N51" s="6">
        <f t="shared" si="6"/>
        <v>1483215.25092</v>
      </c>
      <c r="O51" s="6">
        <f t="shared" si="16"/>
        <v>0</v>
      </c>
      <c r="P51" s="6"/>
    </row>
    <row r="52" spans="1:16" s="15" customFormat="1" x14ac:dyDescent="0.2">
      <c r="A52" s="7" t="s">
        <v>80</v>
      </c>
      <c r="B52" s="9" t="s">
        <v>31</v>
      </c>
      <c r="C52" s="10" t="s">
        <v>81</v>
      </c>
      <c r="D52" s="6">
        <f>E52</f>
        <v>450000.00000000006</v>
      </c>
      <c r="E52" s="2">
        <f t="shared" si="9"/>
        <v>450000.00000000006</v>
      </c>
      <c r="F52" s="6">
        <v>450000.00000000006</v>
      </c>
      <c r="G52" s="6"/>
      <c r="H52" s="6">
        <f>G52+F52</f>
        <v>450000.00000000006</v>
      </c>
      <c r="I52" s="6"/>
      <c r="J52" s="6">
        <f>K52</f>
        <v>0</v>
      </c>
      <c r="K52" s="2">
        <f t="shared" ref="K52:K56" si="17">L52+M52+O52</f>
        <v>0</v>
      </c>
      <c r="L52" s="6"/>
      <c r="M52" s="6"/>
      <c r="N52" s="6">
        <f t="shared" si="6"/>
        <v>0</v>
      </c>
      <c r="O52" s="6"/>
      <c r="P52" s="6"/>
    </row>
    <row r="53" spans="1:16" s="15" customFormat="1" x14ac:dyDescent="0.2">
      <c r="A53" s="7" t="s">
        <v>82</v>
      </c>
      <c r="B53" s="9" t="s">
        <v>31</v>
      </c>
      <c r="C53" s="10" t="s">
        <v>83</v>
      </c>
      <c r="D53" s="6">
        <f t="shared" ref="D53:D56" si="18">E53</f>
        <v>116708.8973470082</v>
      </c>
      <c r="E53" s="2">
        <f t="shared" si="9"/>
        <v>116708.8973470082</v>
      </c>
      <c r="F53" s="6">
        <v>46346.778187008196</v>
      </c>
      <c r="G53" s="6">
        <v>70362.119160000002</v>
      </c>
      <c r="H53" s="6">
        <f t="shared" ref="H53:H56" si="19">G53+F53</f>
        <v>116708.8973470082</v>
      </c>
      <c r="I53" s="6"/>
      <c r="J53" s="6">
        <f t="shared" ref="J53:J56" si="20">K53</f>
        <v>137857.25091999999</v>
      </c>
      <c r="K53" s="2">
        <f t="shared" si="17"/>
        <v>137857.25091999999</v>
      </c>
      <c r="L53" s="6">
        <v>137857.25091999999</v>
      </c>
      <c r="M53" s="6"/>
      <c r="N53" s="6">
        <f t="shared" si="6"/>
        <v>137857.25091999999</v>
      </c>
      <c r="O53" s="6"/>
      <c r="P53" s="6"/>
    </row>
    <row r="54" spans="1:16" s="15" customFormat="1" x14ac:dyDescent="0.2">
      <c r="A54" s="7" t="s">
        <v>84</v>
      </c>
      <c r="B54" s="9" t="s">
        <v>31</v>
      </c>
      <c r="C54" s="10" t="s">
        <v>85</v>
      </c>
      <c r="D54" s="6">
        <f t="shared" si="18"/>
        <v>0</v>
      </c>
      <c r="E54" s="2">
        <f t="shared" si="9"/>
        <v>0</v>
      </c>
      <c r="F54" s="6"/>
      <c r="G54" s="6"/>
      <c r="H54" s="6">
        <f t="shared" si="19"/>
        <v>0</v>
      </c>
      <c r="I54" s="6"/>
      <c r="J54" s="6">
        <f t="shared" si="20"/>
        <v>0</v>
      </c>
      <c r="K54" s="2">
        <f t="shared" si="17"/>
        <v>0</v>
      </c>
      <c r="L54" s="6"/>
      <c r="M54" s="6"/>
      <c r="N54" s="6">
        <f t="shared" si="6"/>
        <v>0</v>
      </c>
      <c r="O54" s="6"/>
      <c r="P54" s="6"/>
    </row>
    <row r="55" spans="1:16" s="15" customFormat="1" x14ac:dyDescent="0.2">
      <c r="A55" s="7" t="s">
        <v>86</v>
      </c>
      <c r="B55" s="9" t="s">
        <v>31</v>
      </c>
      <c r="C55" s="10" t="s">
        <v>87</v>
      </c>
      <c r="D55" s="6">
        <f t="shared" si="18"/>
        <v>112103</v>
      </c>
      <c r="E55" s="2">
        <f t="shared" si="9"/>
        <v>112103</v>
      </c>
      <c r="F55" s="6">
        <v>112103</v>
      </c>
      <c r="G55" s="6"/>
      <c r="H55" s="6">
        <f t="shared" si="19"/>
        <v>112103</v>
      </c>
      <c r="I55" s="6"/>
      <c r="J55" s="6">
        <f t="shared" si="20"/>
        <v>64403</v>
      </c>
      <c r="K55" s="2">
        <f t="shared" si="17"/>
        <v>64403</v>
      </c>
      <c r="L55" s="6">
        <v>64403</v>
      </c>
      <c r="M55" s="6"/>
      <c r="N55" s="6">
        <f t="shared" si="6"/>
        <v>64403</v>
      </c>
      <c r="O55" s="6"/>
      <c r="P55" s="6"/>
    </row>
    <row r="56" spans="1:16" s="15" customFormat="1" x14ac:dyDescent="0.2">
      <c r="A56" s="7" t="s">
        <v>88</v>
      </c>
      <c r="B56" s="9" t="s">
        <v>31</v>
      </c>
      <c r="C56" s="10" t="s">
        <v>89</v>
      </c>
      <c r="D56" s="6">
        <f t="shared" si="18"/>
        <v>624162</v>
      </c>
      <c r="E56" s="2">
        <f t="shared" si="9"/>
        <v>624162</v>
      </c>
      <c r="F56" s="6">
        <v>624162</v>
      </c>
      <c r="G56" s="6"/>
      <c r="H56" s="6">
        <f t="shared" si="19"/>
        <v>624162</v>
      </c>
      <c r="I56" s="6"/>
      <c r="J56" s="6">
        <f t="shared" si="20"/>
        <v>1280955</v>
      </c>
      <c r="K56" s="2">
        <f t="shared" si="17"/>
        <v>1280955</v>
      </c>
      <c r="L56" s="6">
        <v>1280955</v>
      </c>
      <c r="M56" s="6"/>
      <c r="N56" s="6">
        <f t="shared" si="6"/>
        <v>1280955</v>
      </c>
      <c r="O56" s="6"/>
      <c r="P56" s="6"/>
    </row>
    <row r="57" spans="1:16" s="15" customFormat="1" x14ac:dyDescent="0.2">
      <c r="A57" s="11" t="s">
        <v>90</v>
      </c>
      <c r="B57" s="9" t="s">
        <v>31</v>
      </c>
      <c r="C57" s="10" t="s">
        <v>91</v>
      </c>
      <c r="D57" s="6">
        <v>1254130</v>
      </c>
      <c r="E57" s="2">
        <f>F57+G57+I57</f>
        <v>1254129.9999999995</v>
      </c>
      <c r="F57" s="6">
        <v>-1259087.028038908</v>
      </c>
      <c r="G57" s="6">
        <v>86906.916357831273</v>
      </c>
      <c r="H57" s="6">
        <f>F57+G57</f>
        <v>-1172180.1116810767</v>
      </c>
      <c r="I57" s="6">
        <v>2426310.1116810762</v>
      </c>
      <c r="J57" s="6">
        <v>367944</v>
      </c>
      <c r="K57" s="2">
        <f>L57+M57+O57</f>
        <v>367944</v>
      </c>
      <c r="L57" s="6">
        <v>-232574.66427584772</v>
      </c>
      <c r="M57" s="6">
        <v>15359.231795276628</v>
      </c>
      <c r="N57" s="6">
        <f t="shared" si="6"/>
        <v>-217215.43248057109</v>
      </c>
      <c r="O57" s="6">
        <v>585159.43248057109</v>
      </c>
      <c r="P57" s="6"/>
    </row>
    <row r="58" spans="1:16" s="34" customFormat="1" x14ac:dyDescent="0.25">
      <c r="A58" s="12" t="s">
        <v>92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s="15" customFormat="1" x14ac:dyDescent="0.2">
      <c r="A59" s="11" t="s">
        <v>93</v>
      </c>
      <c r="B59" s="4" t="s">
        <v>31</v>
      </c>
      <c r="C59" s="14" t="s">
        <v>94</v>
      </c>
      <c r="D59" s="6">
        <v>20433239.887680005</v>
      </c>
      <c r="E59" s="2">
        <f t="shared" si="9"/>
        <v>20433239.887680002</v>
      </c>
      <c r="F59" s="2">
        <v>14523161.617280001</v>
      </c>
      <c r="G59" s="2">
        <v>42747.04161</v>
      </c>
      <c r="H59" s="2">
        <f t="shared" ref="H59:H61" si="21">F59+G59</f>
        <v>14565908.658890001</v>
      </c>
      <c r="I59" s="2">
        <v>5867331.228790001</v>
      </c>
      <c r="J59" s="2">
        <v>15209109.60372</v>
      </c>
      <c r="K59" s="6">
        <f t="shared" si="7"/>
        <v>15209109.603720002</v>
      </c>
      <c r="L59" s="6">
        <v>13425966.459280001</v>
      </c>
      <c r="M59" s="6">
        <v>34043.351490000001</v>
      </c>
      <c r="N59" s="6">
        <f t="shared" si="6"/>
        <v>13460009.810770001</v>
      </c>
      <c r="O59" s="6">
        <v>1749099.7929500001</v>
      </c>
      <c r="P59" s="2"/>
    </row>
    <row r="60" spans="1:16" s="15" customFormat="1" x14ac:dyDescent="0.2">
      <c r="A60" s="11" t="s">
        <v>95</v>
      </c>
      <c r="B60" s="4" t="s">
        <v>31</v>
      </c>
      <c r="C60" s="14" t="s">
        <v>96</v>
      </c>
      <c r="D60" s="6">
        <v>3237489.3730499996</v>
      </c>
      <c r="E60" s="2">
        <f t="shared" si="9"/>
        <v>3237489.3730492806</v>
      </c>
      <c r="F60" s="2">
        <v>2756539.883008563</v>
      </c>
      <c r="G60" s="2">
        <v>35674.536303128662</v>
      </c>
      <c r="H60" s="2">
        <f t="shared" si="21"/>
        <v>2792214.4193116915</v>
      </c>
      <c r="I60" s="2">
        <v>445274.95373758906</v>
      </c>
      <c r="J60" s="2">
        <v>2773181.5273499996</v>
      </c>
      <c r="K60" s="6">
        <f t="shared" si="7"/>
        <v>2773181.2368099983</v>
      </c>
      <c r="L60" s="6">
        <v>2727768.501999998</v>
      </c>
      <c r="M60" s="6">
        <v>25568.911039999999</v>
      </c>
      <c r="N60" s="6">
        <f t="shared" si="6"/>
        <v>2753337.4130399982</v>
      </c>
      <c r="O60" s="6">
        <v>19843.823769999988</v>
      </c>
      <c r="P60" s="2"/>
    </row>
    <row r="61" spans="1:16" s="15" customFormat="1" ht="51" x14ac:dyDescent="0.2">
      <c r="A61" s="11" t="s">
        <v>97</v>
      </c>
      <c r="B61" s="9" t="s">
        <v>31</v>
      </c>
      <c r="C61" s="10" t="s">
        <v>98</v>
      </c>
      <c r="D61" s="6">
        <v>1167905.4279799999</v>
      </c>
      <c r="E61" s="2">
        <f>F61+G61+I61</f>
        <v>1167320.2199299999</v>
      </c>
      <c r="F61" s="2">
        <v>388173.66093000007</v>
      </c>
      <c r="G61" s="2">
        <v>761793.55499999993</v>
      </c>
      <c r="H61" s="2">
        <f t="shared" si="21"/>
        <v>1149967.2159299999</v>
      </c>
      <c r="I61" s="2">
        <v>17353.004000000001</v>
      </c>
      <c r="J61" s="6">
        <v>1530170.92346</v>
      </c>
      <c r="K61" s="2">
        <f>L61+M61+O61</f>
        <v>1530001.8734599999</v>
      </c>
      <c r="L61" s="6">
        <v>739750.15944718325</v>
      </c>
      <c r="M61" s="2">
        <v>783623.10513281671</v>
      </c>
      <c r="N61" s="2">
        <f t="shared" si="6"/>
        <v>1523373.26458</v>
      </c>
      <c r="O61" s="2">
        <v>6628.6088799999998</v>
      </c>
      <c r="P61" s="2"/>
    </row>
    <row r="62" spans="1:16" s="15" customFormat="1" ht="38.25" x14ac:dyDescent="0.2">
      <c r="A62" s="11" t="s">
        <v>99</v>
      </c>
      <c r="B62" s="4" t="s">
        <v>31</v>
      </c>
      <c r="C62" s="14" t="s">
        <v>100</v>
      </c>
      <c r="D62" s="2">
        <f>SUM(D63:D66)</f>
        <v>98771.120709999988</v>
      </c>
      <c r="E62" s="2">
        <f>SUM(E63:E66)</f>
        <v>98771.120709999988</v>
      </c>
      <c r="F62" s="2">
        <f t="shared" ref="F62:O62" si="22">SUM(F63:F66)</f>
        <v>98761.095260000002</v>
      </c>
      <c r="G62" s="2">
        <f t="shared" si="22"/>
        <v>2.8786199999999997</v>
      </c>
      <c r="H62" s="2">
        <f t="shared" si="22"/>
        <v>98763.97387999999</v>
      </c>
      <c r="I62" s="2">
        <f t="shared" si="22"/>
        <v>7.1468299999999996</v>
      </c>
      <c r="J62" s="2">
        <f t="shared" si="22"/>
        <v>69509.700679999994</v>
      </c>
      <c r="K62" s="2">
        <f t="shared" si="22"/>
        <v>69509.700679999994</v>
      </c>
      <c r="L62" s="2">
        <f t="shared" si="22"/>
        <v>69492.180219999995</v>
      </c>
      <c r="M62" s="2">
        <f t="shared" si="22"/>
        <v>0</v>
      </c>
      <c r="N62" s="6">
        <f t="shared" si="6"/>
        <v>69492.180219999995</v>
      </c>
      <c r="O62" s="2">
        <f t="shared" si="22"/>
        <v>17.52046</v>
      </c>
      <c r="P62" s="2"/>
    </row>
    <row r="63" spans="1:16" s="15" customFormat="1" x14ac:dyDescent="0.2">
      <c r="A63" s="1" t="s">
        <v>101</v>
      </c>
      <c r="B63" s="4" t="s">
        <v>31</v>
      </c>
      <c r="C63" s="14"/>
      <c r="D63" s="6">
        <v>43909.325939999995</v>
      </c>
      <c r="E63" s="2">
        <f t="shared" si="9"/>
        <v>43909.325939999995</v>
      </c>
      <c r="F63" s="2">
        <v>43909.325939999995</v>
      </c>
      <c r="G63" s="2"/>
      <c r="H63" s="2">
        <f t="shared" ref="H63:H67" si="23">F63+G63</f>
        <v>43909.325939999995</v>
      </c>
      <c r="I63" s="2"/>
      <c r="J63" s="6">
        <v>35214.028250000003</v>
      </c>
      <c r="K63" s="2">
        <f t="shared" ref="K63:K67" si="24">L63+M63+O63</f>
        <v>35214.028250000003</v>
      </c>
      <c r="L63" s="2">
        <v>35214.028250000003</v>
      </c>
      <c r="M63" s="2"/>
      <c r="N63" s="2">
        <f t="shared" si="6"/>
        <v>35214.028250000003</v>
      </c>
      <c r="O63" s="2"/>
      <c r="P63" s="2"/>
    </row>
    <row r="64" spans="1:16" s="15" customFormat="1" x14ac:dyDescent="0.2">
      <c r="A64" s="1" t="s">
        <v>102</v>
      </c>
      <c r="B64" s="4" t="s">
        <v>31</v>
      </c>
      <c r="C64" s="14"/>
      <c r="D64" s="2">
        <v>29102.7</v>
      </c>
      <c r="E64" s="2">
        <f t="shared" si="9"/>
        <v>29102.7</v>
      </c>
      <c r="F64" s="2">
        <v>29102.7</v>
      </c>
      <c r="G64" s="2"/>
      <c r="H64" s="2">
        <f t="shared" si="23"/>
        <v>29102.7</v>
      </c>
      <c r="I64" s="2"/>
      <c r="J64" s="2">
        <v>19034.2</v>
      </c>
      <c r="K64" s="2">
        <f t="shared" si="24"/>
        <v>19034.2</v>
      </c>
      <c r="L64" s="2">
        <v>19034.2</v>
      </c>
      <c r="M64" s="2"/>
      <c r="N64" s="2">
        <f t="shared" si="6"/>
        <v>19034.2</v>
      </c>
      <c r="O64" s="2"/>
      <c r="P64" s="2"/>
    </row>
    <row r="65" spans="1:16" s="15" customFormat="1" ht="25.5" x14ac:dyDescent="0.2">
      <c r="A65" s="1" t="s">
        <v>103</v>
      </c>
      <c r="B65" s="9" t="s">
        <v>31</v>
      </c>
      <c r="C65" s="10"/>
      <c r="D65" s="6">
        <v>25759.094770000003</v>
      </c>
      <c r="E65" s="2">
        <f t="shared" si="9"/>
        <v>25759.094770000003</v>
      </c>
      <c r="F65" s="2">
        <v>25749.069320000002</v>
      </c>
      <c r="G65" s="2">
        <v>2.8786199999999997</v>
      </c>
      <c r="H65" s="2">
        <f t="shared" si="23"/>
        <v>25751.947940000002</v>
      </c>
      <c r="I65" s="2">
        <v>7.1468299999999996</v>
      </c>
      <c r="J65" s="6">
        <v>15178.949429999997</v>
      </c>
      <c r="K65" s="2">
        <f t="shared" si="24"/>
        <v>15178.949429999997</v>
      </c>
      <c r="L65" s="2">
        <v>15161.428969999997</v>
      </c>
      <c r="M65" s="2"/>
      <c r="N65" s="2">
        <f t="shared" si="6"/>
        <v>15161.428969999997</v>
      </c>
      <c r="O65" s="2">
        <v>17.52046</v>
      </c>
      <c r="P65" s="2"/>
    </row>
    <row r="66" spans="1:16" s="15" customFormat="1" x14ac:dyDescent="0.2">
      <c r="A66" s="1" t="s">
        <v>104</v>
      </c>
      <c r="B66" s="4" t="s">
        <v>31</v>
      </c>
      <c r="C66" s="14"/>
      <c r="D66" s="6"/>
      <c r="E66" s="2">
        <f t="shared" si="9"/>
        <v>0</v>
      </c>
      <c r="F66" s="2"/>
      <c r="G66" s="2"/>
      <c r="H66" s="2">
        <f t="shared" si="23"/>
        <v>0</v>
      </c>
      <c r="I66" s="2"/>
      <c r="J66" s="6">
        <v>82.522999999999996</v>
      </c>
      <c r="K66" s="2">
        <f t="shared" si="24"/>
        <v>82.522999999999996</v>
      </c>
      <c r="L66" s="2">
        <v>82.522999999999996</v>
      </c>
      <c r="M66" s="2"/>
      <c r="N66" s="2">
        <f t="shared" si="6"/>
        <v>82.522999999999996</v>
      </c>
      <c r="O66" s="2"/>
      <c r="P66" s="2"/>
    </row>
    <row r="67" spans="1:16" s="15" customFormat="1" ht="38.25" x14ac:dyDescent="0.2">
      <c r="A67" s="1" t="s">
        <v>105</v>
      </c>
      <c r="B67" s="9" t="s">
        <v>31</v>
      </c>
      <c r="C67" s="10" t="s">
        <v>106</v>
      </c>
      <c r="D67" s="2">
        <f>E67</f>
        <v>0</v>
      </c>
      <c r="E67" s="2">
        <f t="shared" si="9"/>
        <v>0</v>
      </c>
      <c r="F67" s="2"/>
      <c r="G67" s="2"/>
      <c r="H67" s="2">
        <f t="shared" si="23"/>
        <v>0</v>
      </c>
      <c r="I67" s="2"/>
      <c r="J67" s="2">
        <f>K67</f>
        <v>0</v>
      </c>
      <c r="K67" s="2">
        <f t="shared" si="24"/>
        <v>0</v>
      </c>
      <c r="L67" s="2"/>
      <c r="M67" s="2"/>
      <c r="N67" s="2">
        <f t="shared" si="6"/>
        <v>0</v>
      </c>
      <c r="O67" s="2"/>
      <c r="P67" s="2"/>
    </row>
    <row r="69" spans="1:16" s="36" customFormat="1" ht="10.5" x14ac:dyDescent="0.15">
      <c r="A69" s="35" t="s">
        <v>107</v>
      </c>
    </row>
    <row r="70" spans="1:16" s="38" customFormat="1" ht="11.25" x14ac:dyDescent="0.2">
      <c r="A70" s="37" t="s">
        <v>108</v>
      </c>
    </row>
    <row r="71" spans="1:16" s="38" customFormat="1" ht="11.25" x14ac:dyDescent="0.2">
      <c r="A71" s="37" t="s">
        <v>109</v>
      </c>
    </row>
    <row r="72" spans="1:16" s="36" customFormat="1" ht="10.5" x14ac:dyDescent="0.15">
      <c r="A72" s="35" t="s">
        <v>110</v>
      </c>
    </row>
    <row r="73" spans="1:16" s="17" customFormat="1" x14ac:dyDescent="0.2">
      <c r="A73" s="39"/>
      <c r="P73" s="18" t="s">
        <v>111</v>
      </c>
    </row>
    <row r="74" spans="1:16" s="33" customFormat="1" x14ac:dyDescent="0.25">
      <c r="A74" s="40" t="s">
        <v>112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 s="27" customFormat="1" ht="12.75" customHeight="1" x14ac:dyDescent="0.25">
      <c r="A75" s="25" t="s">
        <v>14</v>
      </c>
      <c r="B75" s="25" t="s">
        <v>15</v>
      </c>
      <c r="C75" s="25" t="s">
        <v>16</v>
      </c>
      <c r="D75" s="25" t="s">
        <v>113</v>
      </c>
      <c r="E75" s="26" t="s">
        <v>18</v>
      </c>
      <c r="F75" s="26" t="s">
        <v>19</v>
      </c>
      <c r="G75" s="26"/>
      <c r="H75" s="26"/>
      <c r="I75" s="26"/>
      <c r="J75" s="26" t="s">
        <v>114</v>
      </c>
      <c r="K75" s="26" t="s">
        <v>21</v>
      </c>
      <c r="L75" s="26" t="s">
        <v>22</v>
      </c>
      <c r="M75" s="26"/>
      <c r="N75" s="26"/>
      <c r="O75" s="26"/>
      <c r="P75" s="25" t="s">
        <v>23</v>
      </c>
    </row>
    <row r="76" spans="1:16" s="27" customFormat="1" ht="77.25" customHeight="1" x14ac:dyDescent="0.25">
      <c r="A76" s="28"/>
      <c r="B76" s="28"/>
      <c r="C76" s="28"/>
      <c r="D76" s="28"/>
      <c r="E76" s="26"/>
      <c r="F76" s="29" t="s">
        <v>24</v>
      </c>
      <c r="G76" s="29" t="s">
        <v>25</v>
      </c>
      <c r="H76" s="29" t="s">
        <v>26</v>
      </c>
      <c r="I76" s="29" t="s">
        <v>27</v>
      </c>
      <c r="J76" s="26"/>
      <c r="K76" s="26"/>
      <c r="L76" s="29" t="s">
        <v>24</v>
      </c>
      <c r="M76" s="29" t="s">
        <v>25</v>
      </c>
      <c r="N76" s="29" t="s">
        <v>26</v>
      </c>
      <c r="O76" s="29" t="s">
        <v>27</v>
      </c>
      <c r="P76" s="28"/>
    </row>
    <row r="77" spans="1:16" s="44" customFormat="1" ht="28.5" customHeight="1" x14ac:dyDescent="0.25">
      <c r="A77" s="41">
        <v>1</v>
      </c>
      <c r="B77" s="42">
        <v>2</v>
      </c>
      <c r="C77" s="42">
        <v>3</v>
      </c>
      <c r="D77" s="42">
        <v>4</v>
      </c>
      <c r="E77" s="42">
        <v>5</v>
      </c>
      <c r="F77" s="42">
        <v>6</v>
      </c>
      <c r="G77" s="42">
        <v>7</v>
      </c>
      <c r="H77" s="43" t="s">
        <v>28</v>
      </c>
      <c r="I77" s="42">
        <v>9</v>
      </c>
      <c r="J77" s="42">
        <v>10</v>
      </c>
      <c r="K77" s="42">
        <v>11</v>
      </c>
      <c r="L77" s="42">
        <v>12</v>
      </c>
      <c r="M77" s="42">
        <v>13</v>
      </c>
      <c r="N77" s="43" t="s">
        <v>29</v>
      </c>
      <c r="O77" s="41">
        <v>15</v>
      </c>
      <c r="P77" s="42">
        <v>16</v>
      </c>
    </row>
    <row r="78" spans="1:16" s="15" customFormat="1" x14ac:dyDescent="0.2">
      <c r="A78" s="11" t="s">
        <v>115</v>
      </c>
      <c r="B78" s="16" t="s">
        <v>31</v>
      </c>
      <c r="C78" s="5" t="s">
        <v>116</v>
      </c>
      <c r="D78" s="6">
        <f>E78</f>
        <v>13024838</v>
      </c>
      <c r="E78" s="6">
        <v>13024838</v>
      </c>
      <c r="F78" s="16" t="s">
        <v>117</v>
      </c>
      <c r="G78" s="16" t="s">
        <v>117</v>
      </c>
      <c r="H78" s="16" t="s">
        <v>117</v>
      </c>
      <c r="I78" s="16" t="s">
        <v>117</v>
      </c>
      <c r="J78" s="6">
        <f>K78</f>
        <v>14020612</v>
      </c>
      <c r="K78" s="6">
        <v>14020612</v>
      </c>
      <c r="L78" s="16" t="s">
        <v>117</v>
      </c>
      <c r="M78" s="16" t="s">
        <v>117</v>
      </c>
      <c r="N78" s="16" t="s">
        <v>117</v>
      </c>
      <c r="O78" s="16" t="s">
        <v>117</v>
      </c>
      <c r="P78" s="16"/>
    </row>
    <row r="79" spans="1:16" s="15" customFormat="1" ht="25.5" x14ac:dyDescent="0.2">
      <c r="A79" s="7" t="s">
        <v>118</v>
      </c>
      <c r="B79" s="16" t="s">
        <v>31</v>
      </c>
      <c r="C79" s="5" t="s">
        <v>119</v>
      </c>
      <c r="D79" s="16" t="s">
        <v>117</v>
      </c>
      <c r="E79" s="16" t="s">
        <v>117</v>
      </c>
      <c r="F79" s="6">
        <v>5499763.2999999998</v>
      </c>
      <c r="G79" s="6">
        <v>82108.800000000003</v>
      </c>
      <c r="H79" s="16" t="s">
        <v>117</v>
      </c>
      <c r="I79" s="16" t="s">
        <v>117</v>
      </c>
      <c r="J79" s="16" t="s">
        <v>117</v>
      </c>
      <c r="K79" s="16" t="s">
        <v>117</v>
      </c>
      <c r="L79" s="2">
        <v>5701400.4000000004</v>
      </c>
      <c r="M79" s="2">
        <v>57459.346000000005</v>
      </c>
      <c r="N79" s="16" t="s">
        <v>117</v>
      </c>
      <c r="O79" s="16" t="s">
        <v>117</v>
      </c>
      <c r="P79" s="16"/>
    </row>
    <row r="80" spans="1:16" s="15" customFormat="1" ht="63.75" x14ac:dyDescent="0.2">
      <c r="A80" s="11" t="s">
        <v>120</v>
      </c>
      <c r="B80" s="16" t="s">
        <v>31</v>
      </c>
      <c r="C80" s="5" t="s">
        <v>121</v>
      </c>
      <c r="D80" s="16" t="s">
        <v>117</v>
      </c>
      <c r="E80" s="16" t="s">
        <v>117</v>
      </c>
      <c r="F80" s="6">
        <v>31220000</v>
      </c>
      <c r="G80" s="6"/>
      <c r="H80" s="16" t="s">
        <v>117</v>
      </c>
      <c r="I80" s="16" t="s">
        <v>117</v>
      </c>
      <c r="J80" s="16" t="s">
        <v>117</v>
      </c>
      <c r="K80" s="16" t="s">
        <v>117</v>
      </c>
      <c r="L80" s="2">
        <v>31220000</v>
      </c>
      <c r="M80" s="16"/>
      <c r="N80" s="16" t="s">
        <v>117</v>
      </c>
      <c r="O80" s="16" t="s">
        <v>117</v>
      </c>
      <c r="P80" s="16"/>
    </row>
    <row r="81" spans="1:16" s="15" customFormat="1" ht="63.75" x14ac:dyDescent="0.2">
      <c r="A81" s="11" t="s">
        <v>122</v>
      </c>
      <c r="B81" s="16" t="s">
        <v>31</v>
      </c>
      <c r="C81" s="5" t="s">
        <v>123</v>
      </c>
      <c r="D81" s="16" t="s">
        <v>117</v>
      </c>
      <c r="E81" s="16" t="s">
        <v>117</v>
      </c>
      <c r="F81" s="6">
        <v>1831099.512359059</v>
      </c>
      <c r="G81" s="6"/>
      <c r="H81" s="16" t="s">
        <v>117</v>
      </c>
      <c r="I81" s="16" t="s">
        <v>117</v>
      </c>
      <c r="J81" s="16" t="s">
        <v>117</v>
      </c>
      <c r="K81" s="16" t="s">
        <v>117</v>
      </c>
      <c r="L81" s="2">
        <v>1467670.1972703214</v>
      </c>
      <c r="M81" s="16"/>
      <c r="N81" s="16" t="s">
        <v>117</v>
      </c>
      <c r="O81" s="16" t="s">
        <v>117</v>
      </c>
      <c r="P81" s="16"/>
    </row>
    <row r="82" spans="1:16" s="15" customFormat="1" x14ac:dyDescent="0.2">
      <c r="A82" s="11" t="s">
        <v>124</v>
      </c>
      <c r="B82" s="16" t="s">
        <v>31</v>
      </c>
      <c r="C82" s="5" t="s">
        <v>125</v>
      </c>
      <c r="D82" s="2">
        <f>E82</f>
        <v>0</v>
      </c>
      <c r="E82" s="16">
        <f>H82+I82</f>
        <v>0</v>
      </c>
      <c r="F82" s="16" t="s">
        <v>117</v>
      </c>
      <c r="G82" s="16" t="s">
        <v>117</v>
      </c>
      <c r="H82" s="16">
        <v>0</v>
      </c>
      <c r="I82" s="16">
        <v>0</v>
      </c>
      <c r="J82" s="2">
        <f>K82</f>
        <v>0</v>
      </c>
      <c r="K82" s="2">
        <f t="shared" ref="K82:K84" si="25">N82+O82</f>
        <v>0</v>
      </c>
      <c r="L82" s="16" t="s">
        <v>117</v>
      </c>
      <c r="M82" s="16" t="s">
        <v>117</v>
      </c>
      <c r="N82" s="16">
        <v>0</v>
      </c>
      <c r="O82" s="16">
        <v>0</v>
      </c>
      <c r="P82" s="45"/>
    </row>
    <row r="83" spans="1:16" s="15" customFormat="1" x14ac:dyDescent="0.2">
      <c r="A83" s="11" t="s">
        <v>126</v>
      </c>
      <c r="B83" s="16" t="s">
        <v>31</v>
      </c>
      <c r="C83" s="5" t="s">
        <v>127</v>
      </c>
      <c r="D83" s="2">
        <f t="shared" ref="D83:D84" si="26">E83</f>
        <v>0</v>
      </c>
      <c r="E83" s="16">
        <f t="shared" ref="E83:E84" si="27">H83+I83</f>
        <v>0</v>
      </c>
      <c r="F83" s="16" t="s">
        <v>117</v>
      </c>
      <c r="G83" s="16" t="s">
        <v>117</v>
      </c>
      <c r="H83" s="16">
        <v>0</v>
      </c>
      <c r="I83" s="16">
        <v>0</v>
      </c>
      <c r="J83" s="2">
        <f t="shared" ref="J83:J84" si="28">K83</f>
        <v>0</v>
      </c>
      <c r="K83" s="2">
        <f t="shared" si="25"/>
        <v>0</v>
      </c>
      <c r="L83" s="16" t="s">
        <v>117</v>
      </c>
      <c r="M83" s="16" t="s">
        <v>117</v>
      </c>
      <c r="N83" s="16">
        <v>0</v>
      </c>
      <c r="O83" s="16">
        <v>0</v>
      </c>
      <c r="P83" s="16"/>
    </row>
    <row r="84" spans="1:16" s="15" customFormat="1" x14ac:dyDescent="0.2">
      <c r="A84" s="11" t="s">
        <v>128</v>
      </c>
      <c r="B84" s="16" t="s">
        <v>31</v>
      </c>
      <c r="C84" s="5" t="s">
        <v>129</v>
      </c>
      <c r="D84" s="2">
        <f t="shared" si="26"/>
        <v>4279579</v>
      </c>
      <c r="E84" s="2">
        <f t="shared" si="27"/>
        <v>4279579</v>
      </c>
      <c r="F84" s="16" t="s">
        <v>117</v>
      </c>
      <c r="G84" s="16" t="s">
        <v>117</v>
      </c>
      <c r="H84" s="2">
        <v>4279579</v>
      </c>
      <c r="I84" s="16">
        <v>0</v>
      </c>
      <c r="J84" s="2">
        <f t="shared" si="28"/>
        <v>4403996</v>
      </c>
      <c r="K84" s="2">
        <f t="shared" si="25"/>
        <v>4403996</v>
      </c>
      <c r="L84" s="16" t="s">
        <v>117</v>
      </c>
      <c r="M84" s="16" t="s">
        <v>117</v>
      </c>
      <c r="N84" s="2">
        <v>4403996</v>
      </c>
      <c r="O84" s="16">
        <v>0</v>
      </c>
      <c r="P84" s="45"/>
    </row>
    <row r="86" spans="1:16" s="36" customFormat="1" ht="10.5" x14ac:dyDescent="0.15">
      <c r="A86" s="35" t="s">
        <v>107</v>
      </c>
    </row>
    <row r="87" spans="1:16" s="38" customFormat="1" ht="11.25" x14ac:dyDescent="0.2">
      <c r="A87" s="37" t="s">
        <v>108</v>
      </c>
    </row>
    <row r="88" spans="1:16" s="38" customFormat="1" ht="11.25" x14ac:dyDescent="0.2">
      <c r="A88" s="37" t="s">
        <v>109</v>
      </c>
    </row>
    <row r="90" spans="1:16" ht="15" x14ac:dyDescent="0.25">
      <c r="A90" s="20" t="s">
        <v>130</v>
      </c>
      <c r="L90" s="46"/>
      <c r="M90" s="46"/>
      <c r="N90" s="46"/>
      <c r="P90" s="47"/>
    </row>
    <row r="91" spans="1:16" ht="15" x14ac:dyDescent="0.25">
      <c r="L91" s="48" t="s">
        <v>131</v>
      </c>
      <c r="M91" s="48"/>
      <c r="N91" s="48"/>
      <c r="P91" s="49" t="s">
        <v>132</v>
      </c>
    </row>
    <row r="92" spans="1:16" ht="15" x14ac:dyDescent="0.25">
      <c r="A92" s="20" t="s">
        <v>133</v>
      </c>
      <c r="L92" s="46"/>
      <c r="M92" s="46"/>
      <c r="N92" s="46"/>
      <c r="P92" s="47"/>
    </row>
    <row r="93" spans="1:16" ht="15" x14ac:dyDescent="0.25">
      <c r="L93" s="48" t="s">
        <v>131</v>
      </c>
      <c r="M93" s="48"/>
      <c r="N93" s="48"/>
      <c r="P93" s="49" t="s">
        <v>132</v>
      </c>
    </row>
    <row r="97" spans="4:15" ht="15" x14ac:dyDescent="0.25">
      <c r="D97" s="24"/>
      <c r="E97" s="24"/>
      <c r="F97" s="24"/>
      <c r="G97" s="24"/>
      <c r="I97" s="24"/>
      <c r="J97" s="24"/>
      <c r="K97" s="24"/>
      <c r="L97" s="24"/>
      <c r="M97" s="24"/>
      <c r="O97" s="24"/>
    </row>
    <row r="98" spans="4:15" ht="15" x14ac:dyDescent="0.25">
      <c r="D98" s="24"/>
      <c r="E98" s="24"/>
      <c r="F98" s="24"/>
      <c r="G98" s="24"/>
      <c r="I98" s="24"/>
      <c r="J98" s="24"/>
      <c r="K98" s="24"/>
      <c r="L98" s="24"/>
      <c r="M98" s="24"/>
      <c r="O98" s="24"/>
    </row>
    <row r="100" spans="4:15" ht="15" x14ac:dyDescent="0.25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4:15" ht="15" x14ac:dyDescent="0.25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</sheetData>
  <mergeCells count="33">
    <mergeCell ref="L92:N92"/>
    <mergeCell ref="L93:N93"/>
    <mergeCell ref="J75:J76"/>
    <mergeCell ref="K75:K76"/>
    <mergeCell ref="L75:O75"/>
    <mergeCell ref="P75:P76"/>
    <mergeCell ref="L90:N90"/>
    <mergeCell ref="L91:N91"/>
    <mergeCell ref="A75:A76"/>
    <mergeCell ref="B75:B76"/>
    <mergeCell ref="C75:C76"/>
    <mergeCell ref="D75:D76"/>
    <mergeCell ref="E75:E76"/>
    <mergeCell ref="F75:I75"/>
    <mergeCell ref="P18:P19"/>
    <mergeCell ref="A58:P58"/>
    <mergeCell ref="A74:P74"/>
    <mergeCell ref="L15:P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A3:P3"/>
    <mergeCell ref="A4:P4"/>
    <mergeCell ref="L11:P11"/>
    <mergeCell ref="L12:P12"/>
    <mergeCell ref="L13:P13"/>
    <mergeCell ref="L14:P14"/>
  </mergeCells>
  <pageMargins left="0.78740157480314965" right="0.70866141732283472" top="0.59055118110236227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</vt:lpstr>
      <vt:lpstr>'табл.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2014-06-04T05:33:41Z</dcterms:created>
  <dcterms:modified xsi:type="dcterms:W3CDTF">2014-06-04T05:36:04Z</dcterms:modified>
</cp:coreProperties>
</file>